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4 Vмо\Приложения к Протоколу №14\"/>
    </mc:Choice>
  </mc:AlternateContent>
  <bookViews>
    <workbookView xWindow="480" yWindow="4920" windowWidth="27795" windowHeight="7785"/>
  </bookViews>
  <sheets>
    <sheet name="Протокол 14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14'!$2:$4</definedName>
    <definedName name="_xlnm.Print_Titles" localSheetId="1">'Протокол 3 раздельно'!$2:$4</definedName>
    <definedName name="_xlnm.Print_Area" localSheetId="0">'Протокол 14'!$A$1:$R$100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F98" i="5" l="1"/>
  <c r="N98" i="5" s="1"/>
  <c r="E98" i="5"/>
  <c r="M98" i="5" l="1"/>
  <c r="K98" i="5"/>
  <c r="L98" i="5" s="1"/>
  <c r="I98" i="5"/>
  <c r="J98" i="5"/>
  <c r="F97" i="5" l="1"/>
  <c r="K97" i="5" s="1"/>
  <c r="F16" i="5" l="1"/>
  <c r="E16" i="5"/>
  <c r="M16" i="5" l="1"/>
  <c r="J16" i="5"/>
  <c r="N16" i="5"/>
  <c r="K16" i="5"/>
  <c r="I16" i="5"/>
  <c r="F15" i="5"/>
  <c r="N15" i="5" s="1"/>
  <c r="L16" i="5" l="1"/>
  <c r="J15" i="5"/>
  <c r="K15" i="5"/>
  <c r="L15" i="5" s="1"/>
  <c r="E15" i="5"/>
  <c r="M15" i="5" s="1"/>
  <c r="I15" i="5" l="1"/>
  <c r="F81" i="5"/>
  <c r="N81" i="5" s="1"/>
  <c r="E81" i="5"/>
  <c r="J81" i="5" l="1"/>
  <c r="K81" i="5"/>
  <c r="L81" i="5" s="1"/>
  <c r="I81" i="5"/>
  <c r="M81" i="5"/>
  <c r="F76" i="5"/>
  <c r="N76" i="5" s="1"/>
  <c r="E76" i="5"/>
  <c r="F10" i="5"/>
  <c r="K10" i="5" s="1"/>
  <c r="E10" i="5"/>
  <c r="F9" i="5"/>
  <c r="N9" i="5" s="1"/>
  <c r="E9" i="5"/>
  <c r="F80" i="5"/>
  <c r="K80" i="5" s="1"/>
  <c r="E80" i="5"/>
  <c r="M76" i="5" l="1"/>
  <c r="M10" i="5"/>
  <c r="J9" i="5"/>
  <c r="K9" i="5"/>
  <c r="L9" i="5" s="1"/>
  <c r="M9" i="5"/>
  <c r="I9" i="5"/>
  <c r="I10" i="5"/>
  <c r="N10" i="5"/>
  <c r="L10" i="5" s="1"/>
  <c r="J10" i="5"/>
  <c r="I76" i="5"/>
  <c r="K76" i="5"/>
  <c r="L76" i="5" s="1"/>
  <c r="J76" i="5"/>
  <c r="I80" i="5"/>
  <c r="M80" i="5"/>
  <c r="J80" i="5"/>
  <c r="N80" i="5"/>
  <c r="L80" i="5" s="1"/>
  <c r="F59" i="5"/>
  <c r="J59" i="5" s="1"/>
  <c r="E59" i="5"/>
  <c r="N59" i="5" l="1"/>
  <c r="I59" i="5"/>
  <c r="K59" i="5"/>
  <c r="L59" i="5" s="1"/>
  <c r="M59" i="5"/>
  <c r="F68" i="5"/>
  <c r="F58" i="5"/>
  <c r="N58" i="5" l="1"/>
  <c r="K58" i="5"/>
  <c r="J58" i="5"/>
  <c r="E58" i="5"/>
  <c r="I58" i="5" s="1"/>
  <c r="M58" i="5" l="1"/>
  <c r="L58" i="5"/>
  <c r="J97" i="5"/>
  <c r="E97" i="5"/>
  <c r="F99" i="5"/>
  <c r="E99" i="5"/>
  <c r="E8" i="5"/>
  <c r="F8" i="5"/>
  <c r="J8" i="5" s="1"/>
  <c r="N8" i="5" l="1"/>
  <c r="N97" i="5"/>
  <c r="L97" i="5" s="1"/>
  <c r="M97" i="5"/>
  <c r="I97" i="5"/>
  <c r="I99" i="5"/>
  <c r="M99" i="5"/>
  <c r="K99" i="5"/>
  <c r="J99" i="5"/>
  <c r="N99" i="5"/>
  <c r="K8" i="5"/>
  <c r="L8" i="5" s="1"/>
  <c r="I8" i="5"/>
  <c r="M8" i="5"/>
  <c r="L99" i="5" l="1"/>
  <c r="F14" i="5" l="1"/>
  <c r="F78" i="5"/>
  <c r="N78" i="5" s="1"/>
  <c r="E78" i="5"/>
  <c r="M78" i="5" l="1"/>
  <c r="K78" i="5"/>
  <c r="L78" i="5" s="1"/>
  <c r="I78" i="5"/>
  <c r="J78" i="5"/>
  <c r="F11" i="5"/>
  <c r="F13" i="5"/>
  <c r="F42" i="5"/>
  <c r="F43" i="5"/>
  <c r="F44" i="5"/>
  <c r="F45" i="5"/>
  <c r="F48" i="5"/>
  <c r="F50" i="5"/>
  <c r="E7" i="5"/>
  <c r="E11" i="5"/>
  <c r="E13" i="5"/>
  <c r="E14" i="5"/>
  <c r="E19" i="5"/>
  <c r="E20" i="5"/>
  <c r="E22" i="5"/>
  <c r="E23" i="5"/>
  <c r="E25" i="5"/>
  <c r="E26" i="5"/>
  <c r="M27" i="5"/>
  <c r="E28" i="5"/>
  <c r="E29" i="5"/>
  <c r="E30" i="5"/>
  <c r="M31" i="5"/>
  <c r="E32" i="5"/>
  <c r="M33" i="5"/>
  <c r="E34" i="5"/>
  <c r="E36" i="5"/>
  <c r="E37" i="5"/>
  <c r="E39" i="5"/>
  <c r="E40" i="5"/>
  <c r="E41" i="5"/>
  <c r="E42" i="5"/>
  <c r="E43" i="5"/>
  <c r="E44" i="5"/>
  <c r="E45" i="5"/>
  <c r="E48" i="5"/>
  <c r="E50" i="5"/>
  <c r="E49" i="5"/>
  <c r="E51" i="5"/>
  <c r="E52" i="5"/>
  <c r="E53" i="5"/>
  <c r="E54" i="5"/>
  <c r="E55" i="5"/>
  <c r="E56" i="5"/>
  <c r="E61" i="5"/>
  <c r="E57" i="5"/>
  <c r="E62" i="5"/>
  <c r="E63" i="5"/>
  <c r="E64" i="5"/>
  <c r="E66" i="5"/>
  <c r="E67" i="5"/>
  <c r="E68" i="5"/>
  <c r="E69" i="5"/>
  <c r="E70" i="5"/>
  <c r="E71" i="5"/>
  <c r="E72" i="5"/>
  <c r="E73" i="5"/>
  <c r="E75" i="5"/>
  <c r="E77" i="5"/>
  <c r="E82" i="5"/>
  <c r="E83" i="5"/>
  <c r="E84" i="5"/>
  <c r="F96" i="5" l="1"/>
  <c r="F40" i="5" l="1"/>
  <c r="N40" i="5" s="1"/>
  <c r="F67" i="5"/>
  <c r="N67" i="5" s="1"/>
  <c r="F36" i="5"/>
  <c r="N36" i="5" s="1"/>
  <c r="F39" i="5"/>
  <c r="K39" i="5" s="1"/>
  <c r="F94" i="5"/>
  <c r="N94" i="5" s="1"/>
  <c r="E94" i="5"/>
  <c r="E93" i="5"/>
  <c r="M40" i="5" l="1"/>
  <c r="M67" i="5"/>
  <c r="M39" i="5"/>
  <c r="M36" i="5"/>
  <c r="J94" i="5"/>
  <c r="K94" i="5"/>
  <c r="L94" i="5" s="1"/>
  <c r="M94" i="5"/>
  <c r="K40" i="5"/>
  <c r="L40" i="5" s="1"/>
  <c r="I40" i="5"/>
  <c r="J40" i="5"/>
  <c r="I67" i="5"/>
  <c r="K67" i="5"/>
  <c r="L67" i="5" s="1"/>
  <c r="J67" i="5"/>
  <c r="I36" i="5"/>
  <c r="K36" i="5"/>
  <c r="L36" i="5" s="1"/>
  <c r="J36" i="5"/>
  <c r="J39" i="5"/>
  <c r="N39" i="5"/>
  <c r="L39" i="5" s="1"/>
  <c r="I39" i="5"/>
  <c r="I94" i="5"/>
  <c r="F93" i="5"/>
  <c r="N93" i="5" s="1"/>
  <c r="K93" i="5" l="1"/>
  <c r="L93" i="5" s="1"/>
  <c r="I93" i="5"/>
  <c r="M93" i="5"/>
  <c r="J93" i="5"/>
  <c r="F66" i="5"/>
  <c r="N66" i="5" s="1"/>
  <c r="E92" i="5"/>
  <c r="F92" i="5"/>
  <c r="N92" i="5" s="1"/>
  <c r="M66" i="5" l="1"/>
  <c r="I66" i="5"/>
  <c r="K66" i="5"/>
  <c r="L66" i="5" s="1"/>
  <c r="J66" i="5"/>
  <c r="K92" i="5"/>
  <c r="L92" i="5" s="1"/>
  <c r="I92" i="5"/>
  <c r="M92" i="5"/>
  <c r="J92" i="5"/>
  <c r="F84" i="5" l="1"/>
  <c r="N84" i="5" s="1"/>
  <c r="M84" i="5" l="1"/>
  <c r="I84" i="5"/>
  <c r="K84" i="5"/>
  <c r="L84" i="5" s="1"/>
  <c r="J84" i="5"/>
  <c r="K14" i="5"/>
  <c r="F56" i="5"/>
  <c r="K56" i="5" s="1"/>
  <c r="M56" i="5" l="1"/>
  <c r="M14" i="5"/>
  <c r="J14" i="5"/>
  <c r="N14" i="5"/>
  <c r="L14" i="5" s="1"/>
  <c r="I14" i="5"/>
  <c r="J56" i="5"/>
  <c r="N56" i="5"/>
  <c r="L56" i="5" s="1"/>
  <c r="I56" i="5"/>
  <c r="F55" i="5"/>
  <c r="K55" i="5" s="1"/>
  <c r="M55" i="5" l="1"/>
  <c r="J55" i="5"/>
  <c r="N55" i="5"/>
  <c r="L55" i="5" s="1"/>
  <c r="I55" i="5"/>
  <c r="F54" i="5"/>
  <c r="K54" i="5" s="1"/>
  <c r="F20" i="5"/>
  <c r="F53" i="5"/>
  <c r="K53" i="5" s="1"/>
  <c r="F52" i="5"/>
  <c r="N52" i="5" s="1"/>
  <c r="K20" i="5" l="1"/>
  <c r="M20" i="5"/>
  <c r="M54" i="5"/>
  <c r="M53" i="5"/>
  <c r="M52" i="5"/>
  <c r="K52" i="5"/>
  <c r="L52" i="5" s="1"/>
  <c r="J54" i="5"/>
  <c r="N54" i="5"/>
  <c r="L54" i="5" s="1"/>
  <c r="I54" i="5"/>
  <c r="J20" i="5"/>
  <c r="N20" i="5"/>
  <c r="L20" i="5" s="1"/>
  <c r="I20" i="5"/>
  <c r="J53" i="5"/>
  <c r="N53" i="5"/>
  <c r="L53" i="5" s="1"/>
  <c r="I53" i="5"/>
  <c r="I52" i="5"/>
  <c r="J52" i="5"/>
  <c r="F51" i="5" l="1"/>
  <c r="K51" i="5" s="1"/>
  <c r="F63" i="5"/>
  <c r="K63" i="5" s="1"/>
  <c r="M63" i="5" l="1"/>
  <c r="M51" i="5"/>
  <c r="J51" i="5"/>
  <c r="N51" i="5"/>
  <c r="L51" i="5" s="1"/>
  <c r="I51" i="5"/>
  <c r="J63" i="5"/>
  <c r="N63" i="5"/>
  <c r="L63" i="5" s="1"/>
  <c r="I63" i="5"/>
  <c r="K45" i="5" l="1"/>
  <c r="F49" i="5"/>
  <c r="K49" i="5" s="1"/>
  <c r="M49" i="5" l="1"/>
  <c r="M45" i="5"/>
  <c r="J45" i="5"/>
  <c r="N45" i="5"/>
  <c r="L45" i="5" s="1"/>
  <c r="I45" i="5"/>
  <c r="J49" i="5"/>
  <c r="N49" i="5"/>
  <c r="L49" i="5" s="1"/>
  <c r="I49" i="5"/>
  <c r="F37" i="5" l="1"/>
  <c r="J37" i="5" s="1"/>
  <c r="M37" i="5" l="1"/>
  <c r="K37" i="5"/>
  <c r="N37" i="5"/>
  <c r="I37" i="5"/>
  <c r="F77" i="5"/>
  <c r="N77" i="5" s="1"/>
  <c r="L37" i="5" l="1"/>
  <c r="M77" i="5"/>
  <c r="I77" i="5"/>
  <c r="K77" i="5"/>
  <c r="L77" i="5" s="1"/>
  <c r="J77" i="5"/>
  <c r="F62" i="5"/>
  <c r="K62" i="5" s="1"/>
  <c r="M62" i="5" l="1"/>
  <c r="J62" i="5"/>
  <c r="N62" i="5"/>
  <c r="L62" i="5" s="1"/>
  <c r="I62" i="5"/>
  <c r="J50" i="5" l="1"/>
  <c r="M50" i="5" l="1"/>
  <c r="K50" i="5"/>
  <c r="N50" i="5"/>
  <c r="I50" i="5"/>
  <c r="L50" i="5" l="1"/>
  <c r="F95" i="5" l="1"/>
  <c r="F90" i="5"/>
  <c r="F89" i="5"/>
  <c r="F88" i="5"/>
  <c r="F86" i="5"/>
  <c r="F85" i="5"/>
  <c r="K85" i="5" s="1"/>
  <c r="F83" i="5"/>
  <c r="F82" i="5"/>
  <c r="K82" i="5" s="1"/>
  <c r="F73" i="5"/>
  <c r="F72" i="5"/>
  <c r="F71" i="5"/>
  <c r="F70" i="5"/>
  <c r="F69" i="5"/>
  <c r="F57" i="5"/>
  <c r="F61" i="5"/>
  <c r="F41" i="5"/>
  <c r="F25" i="5"/>
  <c r="M25" i="5" s="1"/>
  <c r="F34" i="5"/>
  <c r="M34" i="5" s="1"/>
  <c r="N44" i="5"/>
  <c r="M44" i="5" l="1"/>
  <c r="J44" i="5"/>
  <c r="I44" i="5"/>
  <c r="K44" i="5"/>
  <c r="L44" i="5" s="1"/>
  <c r="K73" i="5" l="1"/>
  <c r="J73" i="5"/>
  <c r="M73" i="5" l="1"/>
  <c r="I73" i="5"/>
  <c r="N73" i="5"/>
  <c r="L73" i="5" s="1"/>
  <c r="N90" i="5" l="1"/>
  <c r="E85" i="5"/>
  <c r="E86" i="5"/>
  <c r="E88" i="5"/>
  <c r="E89" i="5"/>
  <c r="E90" i="5"/>
  <c r="K90" i="5" l="1"/>
  <c r="L90" i="5" s="1"/>
  <c r="I90" i="5"/>
  <c r="J90" i="5"/>
  <c r="M90" i="5"/>
  <c r="J43" i="5" l="1"/>
  <c r="N42" i="5"/>
  <c r="K43" i="5" l="1"/>
  <c r="N43" i="5"/>
  <c r="M43" i="5"/>
  <c r="J42" i="5"/>
  <c r="M42" i="5"/>
  <c r="I43" i="5"/>
  <c r="I42" i="5"/>
  <c r="K42" i="5"/>
  <c r="L42" i="5" s="1"/>
  <c r="J82" i="5"/>
  <c r="L43" i="5" l="1"/>
  <c r="N82" i="5"/>
  <c r="L82" i="5" s="1"/>
  <c r="M82" i="5"/>
  <c r="I82" i="5"/>
  <c r="J57" i="5"/>
  <c r="M57" i="5" l="1"/>
  <c r="K57" i="5"/>
  <c r="N57" i="5"/>
  <c r="I57" i="5"/>
  <c r="L57" i="5" l="1"/>
  <c r="J71" i="5"/>
  <c r="M71" i="5" l="1"/>
  <c r="K71" i="5"/>
  <c r="N71" i="5"/>
  <c r="I71" i="5"/>
  <c r="L71" i="5" l="1"/>
  <c r="F19" i="5"/>
  <c r="N19" i="5" l="1"/>
  <c r="M19" i="5"/>
  <c r="J19" i="5"/>
  <c r="K19" i="5"/>
  <c r="L19" i="5" s="1"/>
  <c r="I19" i="5"/>
  <c r="J11" i="5"/>
  <c r="F30" i="5"/>
  <c r="P75" i="7"/>
  <c r="I89" i="5"/>
  <c r="J89" i="5"/>
  <c r="K89" i="5"/>
  <c r="N89" i="5"/>
  <c r="N30" i="5" l="1"/>
  <c r="M30" i="5"/>
  <c r="L89" i="5"/>
  <c r="M11" i="5"/>
  <c r="K11" i="5"/>
  <c r="I11" i="5"/>
  <c r="N11" i="5"/>
  <c r="J30" i="5"/>
  <c r="K30" i="5"/>
  <c r="L30" i="5" s="1"/>
  <c r="I88" i="5"/>
  <c r="I30" i="5"/>
  <c r="M88" i="5"/>
  <c r="M89" i="5"/>
  <c r="K88" i="5"/>
  <c r="J88" i="5"/>
  <c r="N88" i="5"/>
  <c r="L88" i="5" l="1"/>
  <c r="L11" i="5"/>
  <c r="O50" i="7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E18" i="5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J86" i="5"/>
  <c r="I104" i="7"/>
  <c r="L104" i="7"/>
  <c r="F51" i="7"/>
  <c r="L51" i="7" s="1"/>
  <c r="K68" i="5"/>
  <c r="F44" i="7"/>
  <c r="M44" i="7" s="1"/>
  <c r="E44" i="7"/>
  <c r="K70" i="5"/>
  <c r="F37" i="7"/>
  <c r="M37" i="7" s="1"/>
  <c r="E37" i="7"/>
  <c r="J68" i="5" l="1"/>
  <c r="L103" i="7"/>
  <c r="K86" i="5"/>
  <c r="N86" i="5"/>
  <c r="J85" i="5"/>
  <c r="M104" i="7"/>
  <c r="J70" i="5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86" i="5"/>
  <c r="I86" i="5"/>
  <c r="L86" i="5" l="1"/>
  <c r="N70" i="5"/>
  <c r="L70" i="5" s="1"/>
  <c r="M70" i="5" l="1"/>
  <c r="I70" i="5"/>
  <c r="N85" i="5" l="1"/>
  <c r="L85" i="5" s="1"/>
  <c r="M85" i="5" l="1"/>
  <c r="I85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J69" i="5" l="1"/>
  <c r="M69" i="5" l="1"/>
  <c r="K69" i="5"/>
  <c r="N69" i="5"/>
  <c r="I69" i="5"/>
  <c r="L69" i="5" l="1"/>
  <c r="F29" i="5"/>
  <c r="M29" i="5" s="1"/>
  <c r="F26" i="5"/>
  <c r="N26" i="5" l="1"/>
  <c r="M26" i="5"/>
  <c r="K29" i="5"/>
  <c r="I29" i="5"/>
  <c r="N29" i="5"/>
  <c r="J29" i="5"/>
  <c r="J26" i="5"/>
  <c r="I26" i="5"/>
  <c r="K26" i="5"/>
  <c r="N72" i="5"/>
  <c r="F32" i="5"/>
  <c r="L26" i="5" l="1"/>
  <c r="J32" i="5"/>
  <c r="M32" i="5"/>
  <c r="L29" i="5"/>
  <c r="K32" i="5"/>
  <c r="N32" i="5"/>
  <c r="J72" i="5"/>
  <c r="M72" i="5"/>
  <c r="I72" i="5"/>
  <c r="K72" i="5"/>
  <c r="L72" i="5" s="1"/>
  <c r="I32" i="5"/>
  <c r="L32" i="5" l="1"/>
  <c r="J34" i="5"/>
  <c r="N34" i="5" l="1"/>
  <c r="K34" i="5"/>
  <c r="I34" i="5"/>
  <c r="L34" i="5" l="1"/>
  <c r="J48" i="5" l="1"/>
  <c r="N48" i="5" l="1"/>
  <c r="M48" i="5"/>
  <c r="K48" i="5"/>
  <c r="I48" i="5"/>
  <c r="L48" i="5" l="1"/>
  <c r="J96" i="5" l="1"/>
  <c r="E96" i="5"/>
  <c r="M96" i="5" l="1"/>
  <c r="K96" i="5"/>
  <c r="N96" i="5"/>
  <c r="I96" i="5"/>
  <c r="L96" i="5" l="1"/>
  <c r="J61" i="5"/>
  <c r="F7" i="5"/>
  <c r="N7" i="5" s="1"/>
  <c r="M61" i="5" l="1"/>
  <c r="K61" i="5"/>
  <c r="N61" i="5"/>
  <c r="I61" i="5"/>
  <c r="J7" i="5"/>
  <c r="M7" i="5"/>
  <c r="I7" i="5"/>
  <c r="K7" i="5"/>
  <c r="L7" i="5" s="1"/>
  <c r="L61" i="5" l="1"/>
  <c r="J25" i="5"/>
  <c r="N25" i="5" l="1"/>
  <c r="K25" i="5"/>
  <c r="I25" i="5"/>
  <c r="L25" i="5" l="1"/>
  <c r="N95" i="5"/>
  <c r="E95" i="5"/>
  <c r="J95" i="5" l="1"/>
  <c r="M95" i="5"/>
  <c r="I95" i="5"/>
  <c r="K95" i="5"/>
  <c r="L95" i="5" s="1"/>
  <c r="J41" i="5" l="1"/>
  <c r="N41" i="5" l="1"/>
  <c r="M41" i="5"/>
  <c r="K41" i="5"/>
  <c r="I41" i="5"/>
  <c r="L41" i="5" l="1"/>
  <c r="N83" i="5"/>
  <c r="M83" i="5" l="1"/>
  <c r="J83" i="5"/>
  <c r="I83" i="5"/>
  <c r="K83" i="5"/>
  <c r="L83" i="5" s="1"/>
  <c r="N68" i="5" l="1"/>
  <c r="L68" i="5" s="1"/>
  <c r="M68" i="5" l="1"/>
  <c r="I68" i="5"/>
  <c r="F23" i="5" l="1"/>
  <c r="N23" i="5" l="1"/>
  <c r="J23" i="5"/>
  <c r="I23" i="5"/>
  <c r="K23" i="5"/>
  <c r="L23" i="5" s="1"/>
  <c r="J13" i="5" l="1"/>
  <c r="I13" i="5" l="1"/>
  <c r="N13" i="5"/>
  <c r="K13" i="5"/>
  <c r="L13" i="5" l="1"/>
  <c r="F18" i="5"/>
  <c r="F28" i="5"/>
  <c r="N28" i="5" l="1"/>
  <c r="M28" i="5"/>
  <c r="N18" i="5"/>
  <c r="J18" i="5"/>
  <c r="K18" i="5"/>
  <c r="M18" i="5"/>
  <c r="I18" i="5"/>
  <c r="L18" i="5" l="1"/>
  <c r="K28" i="5"/>
  <c r="L28" i="5" s="1"/>
  <c r="J28" i="5"/>
  <c r="I28" i="5" l="1"/>
</calcChain>
</file>

<file path=xl/sharedStrings.xml><?xml version="1.0" encoding="utf-8"?>
<sst xmlns="http://schemas.openxmlformats.org/spreadsheetml/2006/main" count="535" uniqueCount="282">
  <si>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</si>
  <si>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</si>
  <si>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</si>
  <si>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</si>
  <si>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</si>
  <si>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</si>
  <si>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</si>
  <si>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</si>
  <si>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</si>
  <si>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</si>
  <si>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</si>
  <si>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</si>
  <si>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</si>
  <si>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</si>
  <si>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</si>
  <si>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</si>
  <si>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</si>
  <si>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</si>
  <si>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</si>
  <si>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</si>
  <si>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</si>
  <si>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</si>
  <si>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</si>
  <si>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</si>
  <si>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</si>
  <si>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</si>
  <si>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</si>
  <si>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</si>
  <si>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</si>
  <si>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</si>
  <si>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</si>
  <si>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</si>
  <si>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</si>
  <si>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</si>
  <si>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</si>
  <si>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</si>
  <si>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</si>
  <si>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</si>
  <si>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</si>
  <si>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</si>
  <si>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</si>
  <si>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</si>
  <si>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</si>
  <si>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</si>
  <si>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</si>
  <si>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</si>
  <si>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</si>
  <si>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</si>
  <si>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</si>
  <si>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</si>
  <si>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</si>
  <si>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</si>
  <si>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</si>
  <si>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</si>
  <si>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</si>
  <si>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</si>
  <si>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</si>
  <si>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</si>
  <si>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</si>
  <si>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</si>
  <si>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</si>
  <si>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</si>
  <si>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</si>
  <si>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</si>
  <si>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</si>
  <si>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</si>
  <si>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</si>
  <si>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</si>
  <si>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</si>
  <si>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</si>
  <si>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</si>
  <si>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</si>
  <si>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</si>
  <si>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</si>
  <si>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</si>
  <si>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</si>
  <si>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</si>
  <si>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</si>
  <si>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</si>
  <si>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</si>
  <si>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</si>
  <si>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</si>
  <si>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</si>
  <si>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</si>
  <si>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</si>
  <si>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</si>
  <si>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</si>
  <si>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</si>
  <si>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</si>
  <si>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</si>
  <si>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</si>
  <si>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</si>
  <si>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</si>
  <si>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</si>
  <si>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</si>
  <si>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</si>
  <si>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</si>
  <si>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</si>
  <si>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</si>
  <si>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8.3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</si>
  <si>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</si>
  <si>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</si>
  <si>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</si>
  <si>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</si>
  <si>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</si>
  <si>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</si>
  <si>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</si>
  <si>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</si>
  <si>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</si>
  <si>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</si>
  <si>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</si>
  <si>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</si>
  <si>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</si>
  <si>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</si>
  <si>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</si>
  <si>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</si>
  <si>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</si>
  <si>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</si>
  <si>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</si>
  <si>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</si>
  <si>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</si>
  <si>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</si>
  <si>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</si>
  <si>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8.4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</si>
  <si>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</si>
  <si>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</si>
  <si>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</si>
  <si>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</si>
  <si>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</si>
  <si>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</si>
  <si>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</si>
  <si>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</si>
  <si>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</si>
  <si>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</si>
  <si>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</si>
  <si>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</si>
  <si>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</si>
  <si>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</si>
  <si>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</si>
  <si>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</si>
  <si>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</si>
  <si>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</si>
  <si>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</si>
  <si>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</si>
  <si>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</si>
  <si>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</si>
  <si>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2.2</t>
  </si>
  <si>
    <t>Медицинская помощь, предоставляемая в  условиях дневного стационара, в части ЭКО</t>
  </si>
  <si>
    <t>8.2</t>
  </si>
  <si>
    <t>8.6</t>
  </si>
  <si>
    <t>10.5</t>
  </si>
  <si>
    <t>10.8</t>
  </si>
  <si>
    <t>10.9</t>
  </si>
  <si>
    <t>2.3</t>
  </si>
  <si>
    <t>2.5</t>
  </si>
  <si>
    <t>2.6</t>
  </si>
  <si>
    <t>Остаток объемов до конца года гр.4-гр.6</t>
  </si>
  <si>
    <t>Остаток объемов до конца года в месяцах (гр9/гр12)</t>
  </si>
  <si>
    <t>Факт за 2022г</t>
  </si>
  <si>
    <t>9.4</t>
  </si>
  <si>
    <t xml:space="preserve">Увеличение распределенных объемов медицинской помощи.
</t>
  </si>
  <si>
    <t>3.3</t>
  </si>
  <si>
    <t>Медицинская помощь, предоставляемая в  условиях дневного стационара</t>
  </si>
  <si>
    <t>4.2</t>
  </si>
  <si>
    <t>4.3</t>
  </si>
  <si>
    <t>3.2</t>
  </si>
  <si>
    <t>5.5</t>
  </si>
  <si>
    <t>4.4</t>
  </si>
  <si>
    <t>5.6</t>
  </si>
  <si>
    <t>ООО "Медцентр УЗИ"</t>
  </si>
  <si>
    <t>ГБУЗ "Башмаковская РБ"</t>
  </si>
  <si>
    <t>Увеличение распределенных объемов медицинской помощи</t>
  </si>
  <si>
    <t>№ 714 от 17.08.2023</t>
  </si>
  <si>
    <t>№ 715 от 17.08.2023</t>
  </si>
  <si>
    <t>Перераспределение распределенных объемов: по профилю "прочее" ds36.001(+2), по профилю "хирургия" ds31.002(-2)</t>
  </si>
  <si>
    <t>№ 15 от 15.08.2023</t>
  </si>
  <si>
    <t xml:space="preserve">Увеличение распределенных объемов мед.помощи КСГ 19.094 с увеличением объема финансирования обеспечения 
на 8 016 634,08руб. за счет снижения распределенных объемов по ВМП на 156 случаев госпитализации </t>
  </si>
  <si>
    <t>ФГБУЗ МСЧ №59 ФМБА России</t>
  </si>
  <si>
    <t>Снижение распределенных объемов по проведению проф.осмотров</t>
  </si>
  <si>
    <t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t>
  </si>
  <si>
    <t>Снижение распределенных объемов по проведению диспансеризации взрослого населения</t>
  </si>
  <si>
    <t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t>
  </si>
  <si>
    <t>на период январь-август 2023 года (гр4/12*8)</t>
  </si>
  <si>
    <t>% исполнения январь-август (гр.6/гр.5                        *100)</t>
  </si>
  <si>
    <t>Отклонение объемов  за январь-август 2023 года 
гр.5-гр.6
"-" превышение над планом</t>
  </si>
  <si>
    <t>ГБУЗ "Клиническая больница №6 им. Г.А.Захарьина"</t>
  </si>
  <si>
    <t xml:space="preserve">Увеличение распределенных объемов ВМП по профилю"сердечно-сосудистая хирургия": гр. 39 (+10), гр.42 (+7)  </t>
  </si>
  <si>
    <t>ГБУЗ Каменская ЦРБ</t>
  </si>
  <si>
    <t>ГБУЗ "Пензенская областная больница им. Н.Н. Бурденко"</t>
  </si>
  <si>
    <t>№ 3134 от 21.08.2023</t>
  </si>
  <si>
    <t>ГБУЗ Нижнеломовская ЦРБ</t>
  </si>
  <si>
    <t>№ 1539 от 21.08.2023</t>
  </si>
  <si>
    <t>№ 1204 от 12.07.2023</t>
  </si>
  <si>
    <t>№ 2565 от 21.08.2023</t>
  </si>
  <si>
    <t>№ 713 от 17.08.2023г.</t>
  </si>
  <si>
    <t>№ 3627 от 27.07.2023</t>
  </si>
  <si>
    <t>№ б/н от 09.08.2023</t>
  </si>
  <si>
    <t>ГБУЗ "Иссинская УБ"</t>
  </si>
  <si>
    <t>Перераспределение распределенных объемов: по профилю "Гастроэнтерология" ds04.001(+1), по профилю "нейрохирургия" ds16.001(-1)</t>
  </si>
  <si>
    <t>ГБУЗ "Кузнецкая детская ЦРБ"</t>
  </si>
  <si>
    <t>№ 536 от 23.08.2023</t>
  </si>
  <si>
    <t>Перераспределение распределенных объемов: по профилю "прочее" ds36.022(+15), по профилю "неврология" ds15.001(-38)</t>
  </si>
  <si>
    <t>№ 16 от 22.08.2023, № 20 от 24.08.2023</t>
  </si>
  <si>
    <t>ООО "КДЛ на Измайлова"</t>
  </si>
  <si>
    <t>№ 187 от 28.08.2023</t>
  </si>
  <si>
    <t>Увеличение распределенных объемов: по профилю "онкология" ds19.087 (+30), ds19.088 (+80)</t>
  </si>
  <si>
    <t>№ 1507 от 29.08.2023</t>
  </si>
  <si>
    <t xml:space="preserve">Увеличение распределенных объемов мед.помощи КСГ 19.007 (+82), 19.011 (+97), 19.017(+4), 19.024(+12), 19.038 (+63), 19.133(+40), 19.136(+10), 19.137(+20), 19.139 (+16), 19.140 (+54), 19.076 (+10), 19.089 (+5), 19.097 (+4), 19.098 (+8), 19.101 (+18), 19.102 (+5) </t>
  </si>
  <si>
    <t>ГБУЗ "Пензенская областная клиническая больница им. Н.Н. Бурденко"</t>
  </si>
  <si>
    <t>№ 3321 от 29.08.2023</t>
  </si>
  <si>
    <t>ГБУЗ "Пензенский областной клинический центр специализирированных видов медицинской помощи"</t>
  </si>
  <si>
    <t>№ 1572 от 31.08.2023</t>
  </si>
  <si>
    <t xml:space="preserve">Увеличение распределенных объемов мед.помощи КСГ 12.001 (+100), 12.002 (+100), 12.008(+50), 12.009(+50), 12.010 (+1050), 12.011(+100), 23.004(+1800). Уменьшение распределенных объемов мед.помощи КСГ 12.005 (-130) </t>
  </si>
  <si>
    <t xml:space="preserve">Распределение объемов медицинской помощи.
</t>
  </si>
  <si>
    <t>ООО "Здоровье+"</t>
  </si>
  <si>
    <t>№ 59 от 04.09.2023</t>
  </si>
  <si>
    <t>№ 1032/1 от 21.08.2023</t>
  </si>
  <si>
    <t xml:space="preserve">Увеличение распределенных объемов медицинской помощи на 2500, в т.ч. Эхокардиография - 1600.
</t>
  </si>
  <si>
    <t>№ 4898 от 16.08.2023</t>
  </si>
  <si>
    <t>Перераспределение распределенных объемов мед.помощи в КС по профилю "Сердечно-сосудистая хирургия" КСГ 245 st25.003 (+1), по профилю "Пульмонология" КСГ 237st23.005 (-1)</t>
  </si>
  <si>
    <t>12.2</t>
  </si>
  <si>
    <t>13.2</t>
  </si>
  <si>
    <t>13.3</t>
  </si>
  <si>
    <t>13.4</t>
  </si>
  <si>
    <t>13.5</t>
  </si>
  <si>
    <t>Распределение объемов по проведению колоноскопии на 2023г.в связи с приобретением оборудования</t>
  </si>
  <si>
    <t>12.3</t>
  </si>
  <si>
    <t>12.4</t>
  </si>
  <si>
    <t>12.5</t>
  </si>
  <si>
    <t>Распределение объемов мед.помощи КСГ st.05.002. Объемы по КСГ st.05.002 на 2023г. ГБУЗ не заявляла.</t>
  </si>
  <si>
    <t>Увеличение распределенных объемов: по профилю "акушерство и гинекология" ds02.004 (+300). Распределено 1042 случаев лечения , в т.ч. ЭКО 33 случая лечения</t>
  </si>
  <si>
    <t>2.4</t>
  </si>
  <si>
    <t>№ 1993 от 05.09.2023</t>
  </si>
  <si>
    <t>13.6</t>
  </si>
  <si>
    <t>ООО Клиника Стандарт Пенза</t>
  </si>
  <si>
    <t>№ 40 от 04.09.2023, № 41 от 04.09.2023</t>
  </si>
  <si>
    <t>Увеличение распределенных объемов: по профилю "офтальмология" ds21.007, ds21.006. Распределено на 2023г. : ds 21.007  730 случаев лечения, ds21.006 222 случая лечения</t>
  </si>
  <si>
    <t>ООО "СКД Медикал"</t>
  </si>
  <si>
    <t>№ б/н от 25.08.2023, № б/н от 30.09.2023</t>
  </si>
  <si>
    <t>Увеличение распределенных объемов медицинской помощи по проведению ЗПТ</t>
  </si>
  <si>
    <t>13.7</t>
  </si>
  <si>
    <t>12.6</t>
  </si>
  <si>
    <t>ГБУЗ "Шемышейская УБ"</t>
  </si>
  <si>
    <t>Распределено решением Комиссии от 14.08.23  Протокол №12</t>
  </si>
  <si>
    <t>13.8</t>
  </si>
  <si>
    <t>№ 1585 от 08.09.2023</t>
  </si>
  <si>
    <t>Увеличение распределенных объемов медицинской помощи по проведению ЗПТ в условиях ДС  (5 чел.)</t>
  </si>
  <si>
    <t>1.6</t>
  </si>
  <si>
    <t>Перераспределить распределенные между медицинскими организациями объемы медицинской помощи, предоставляемой в амбулаторных условиях в неотложной форме, в том числе в части посещений в отделения скорой медицинской помощи, на основании данных персонифицированного учета сведений о медицинской помощи, оказанной застрахованным лицам за период январь- август 2023 года, увеличив распределенные объемы медицинским организациям, по которым фактические объемы за период январь- август 2023 года превысили объемы, распределенные на 2023 год</t>
  </si>
  <si>
    <t>ГБУЗ «Пензенская областная детская клиническая больница  имени Н.Ф.Филатова»</t>
  </si>
  <si>
    <t>1.7</t>
  </si>
  <si>
    <t>Снижение распределенных объемов медицинской помощи по проведению ЗПТ методом перитонеального диализа, в связи с переводом пациентов в ООО "СКД Медикал"
 с 01.08.2023г.- 2 пациента, с 01.09.2023г. - 3 пациента.</t>
  </si>
  <si>
    <t>1. Принять к сведению обращение  ООО «Медцентр-УЗИ»
 (исх. № 15 от 15.08.2023).
2. Рекомендовать представить в адрес Комиссии корректные   предложения по изменению распределенныъх объемов.</t>
  </si>
  <si>
    <t>Перераспределить распределенные между медицинскими организациями объемы  по проведению УЗИ сердечно-сосудистой системы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август 2023 года, и обоснованных обращений медицинских организаций в адрес Комиссии,  увеличив распределенные объемы медицинским организациям, по которым фактические объемы за период январь- август 2023 года превысили объемы, распределенные на 2023 год, и по которым поступили обоснованные обращения в адрес Комиссии.</t>
  </si>
  <si>
    <t>1.5</t>
  </si>
  <si>
    <t>Уменьшить распределенные ГБУЗ "Пензенская областная больница им. Н.Н. Бурденко" объемы по проведению ЗПТ методом перитонеального диализа в амбулаторных условиях, на основании обращения ГБУЗ "Пензенская областная больница им. Н.Н. Бурденко"  (исх. № 3134 от 21.08.2023)</t>
  </si>
  <si>
    <t>Перераспределить распределенные между медицинскими организациями объемы по проведению компьютерной томографии (без контрастирования)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август 2023 года, и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 август 2023 года превысили объемы, распределенные на 2023 год</t>
  </si>
  <si>
    <t>Перераспределить распределенные между медицинскими организациями объемы по проведению колоноскопи 
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август 2023 года, и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 август 2023 года превысили объемы, распределенные на 2023 год</t>
  </si>
  <si>
    <t>Перераспределение распределенных объемов по ВМП по профилю"онкология" по гр.№ 20 , гр.№ 21 с уменьшением объемов финансирования 
на 8 041 040,31руб. для увеличения распределенных объемов мед.помощи КСГ 19.094 на 156 случаев госпитализации с увеличением объема финансирования обеспечения на 8 016 634,08руб.</t>
  </si>
  <si>
    <t>Об оплате случая лечения пациента в дневном стационаре ГБУЗ «Областной онкологический клинический диспансер», отклоненного по причине наложения сроков лечения, в связи с его госпитализацией в неврологическое отделение ГБУЗ «Пензенская областная клиническая больница имени Н.Н. Бурденко»</t>
  </si>
  <si>
    <t>Перераспределить распределенные между медицинскими организациями объемы медицинской помощи (в том числе по группам КСГ), предоставляемой в условиях дневного стационара, по профилю «онкология» на основании данных персонифицированного учета сведений о медицинской помощи, оказанной застрахованным лицам за период январь-август 2023 года, и в целях исполнения установленных в ТПОМС на 2023 год нормативов объемов по профилю «онкология»</t>
  </si>
  <si>
    <t>Принять к сведению обращения ООО «СКД МЕДИКАЛ» (исх. от 25.08.2023 №б/н, от 31.09.2023 №б/н)</t>
  </si>
  <si>
    <t>Принять к сведению обращения ГБУЗ «Областной онкологический клинический диспансер» (исх. от 08.09.2023 №1585)</t>
  </si>
  <si>
    <t>В целях обеспечения доступности медицинской помощи для населения Пензенской области увеличить распределенные ГБУЗ «Пензенский областной клинический центр специализированных видов медицинской помощи» объемы медицинской помощи, предоставляемой в условиях круглосуточного стационара, на 1722 случая госпитализации за счет снижения распределенных решением Комиссии от 14.08.2023 (Протокол №12) объемов медицинской помощи медицинским организациям, по которым сложился низкий уровень исполнения распределенных объемов за период январь-август 2023 года</t>
  </si>
  <si>
    <t>№ б/н от 25.08.2023, № б/н от 31.09.2023</t>
  </si>
  <si>
    <t>1.4</t>
  </si>
  <si>
    <t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неотложной медицинской помощи в амбулаторных условиях после внесения соответствующих изменений в ТПОМС на 2023 год. </t>
  </si>
  <si>
    <t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 диагностических исследований, проводимых в амбулаторных условиях, после внесения соответствующих изменений в ТПОМС на 2023 год. </t>
  </si>
  <si>
    <t xml:space="preserve">Отказать в рассмотрении обращения  ГБУЗ «Областной онкологический клинический диспансер» (исх. №1204 от 12.07.2023) по вопросу перераспределения распределенных решением Комиссии объемов высокотехнологичной медицинской помощи по причине отсутствия источника финансового обеспечения
</t>
  </si>
  <si>
    <t>Отказать в рассмотрении обращения  ГБУЗ «Клиническая больница №6 им. Г.А.Захарьина» (исх. №4898 от 16.08.2023) по вопросу перераспределения распределенных решением Комиссии объемов высокотехнологичной медицинской помощи по причине отсутствия источника финансового обеспечения</t>
  </si>
  <si>
    <t>1.1, 1.7</t>
  </si>
  <si>
    <t>Отказать в рассмотрении обращения ГБУЗ «Башмаковская РБ» (исх. №715 от 17.08.2023) по причине отсутствия «свободных» объемов по заявленным клинико-статистическим группам.</t>
  </si>
  <si>
    <t>Отказать в рассмотрении обращения ГБУЗ «Кузнецкая детская ЦРБ» (исх. №536 от 23.08.2023) по причине отсутствия «свободных» объемов по заявленным клинико-статистическим группам.</t>
  </si>
  <si>
    <t>Отказать в рассмотрении обращения  ГБУЗ «Областной онкологический клинический диспансер» (исх. №1204 от 12.07.2023) по вопросу перераспределения распределенных решением Комиссии объемов высокотехнологичной медицинской помощи по причине отсутствия источника финансового обеспечения</t>
  </si>
  <si>
    <t>Отказать в рассмотрении обращения  ГБУЗ «Каменская ЦРБ» (№2565 от 21.08.2023) по причине отсутствия «свободных» объемов по заявленным клинико-статистическим группам.</t>
  </si>
  <si>
    <t>Отказать в рассмотрении обращения  ГБУЗ «Нижнеломовская ЦРБ» (исх. № 1539 от 21.08.2023) по причине отсутствия «свободных» объемов по заявленным клинико-статистическим группам.</t>
  </si>
  <si>
    <t>Перераспределить по профилям медицинской помощи (КПГ) и по клинико-статистическим группам (КСГ),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январь-август 2023 года, без изменения общего количества случаев госпитализации, распределенного решением Комиссии каждой медицинской организации</t>
  </si>
  <si>
    <t>Отказать в рассмотрении обращения  ООО «Медцентр-УЗИ» (исх. № 16 от 22.08.2023 и №20 от 24.08.2023) до получения результатов медико-экономической экспертизы по случаям повторной госпитализации в течение 30 дней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</si>
  <si>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(за исключением объемов по профилю «онкология») по клинико-статистическим группам, на основании обоснованных обращений медицинских организаций в адрес Комиссии</t>
  </si>
  <si>
    <t>Отказать в рассмотрении обращения ООО «Клиника Стандарт Пенза» (исх. № 40 от 04.09.2023, №41 от 04.09.2023) по причине отсутствия «свободных» объемов по заявленным клинико-статистическим группам.</t>
  </si>
  <si>
    <t xml:space="preserve">1. Перераспределить по клинико-статистическим группам распределенные между медицинскими организациями объемы медицинской помощи, предоставляемой в условиях круглосуточного стационара по профилю «онкология», на основании данных персонифицированного учета сведений о медицинской помощи, оказанной застрахованным лицам за период январь-август 2023 года
2. 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помощи, предоставляемой в условиях круглосуточного стационара по профилю «онкология», после внесения соответствующих изменений в ТПОМС на 2023 год. </t>
  </si>
  <si>
    <t>Приложение №1.2 к Протоколу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</si>
</sst>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2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3" fontId="7" fillId="7" borderId="1" xfId="1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/>
    <xf numFmtId="0" fontId="6" fillId="7" borderId="0" xfId="0" applyFont="1" applyFill="1" applyAlignment="1">
      <alignment vertical="top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/>
    <xf numFmtId="0" fontId="6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top" wrapText="1"/>
    </xf>
    <xf numFmtId="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vertical="center"/>
    </xf>
    <xf numFmtId="49" fontId="6" fillId="3" borderId="4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6" fontId="6" fillId="0" borderId="3" xfId="3" applyNumberFormat="1" applyFont="1" applyFill="1" applyBorder="1" applyAlignment="1">
      <alignment horizontal="center" vertical="center"/>
    </xf>
    <xf numFmtId="166" fontId="6" fillId="0" borderId="4" xfId="3" applyNumberFormat="1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0" fontId="7" fillId="2" borderId="5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  <xf numFmtId="16" fontId="7" fillId="2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00FF99"/>
      <color rgb="FFFFCCFF"/>
      <color rgb="FFFFFF99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4"/>
  <sheetViews>
    <sheetView tabSelected="1" view="pageBreakPreview" zoomScale="50" zoomScaleNormal="40" zoomScaleSheetLayoutView="50" zoomScalePageLayoutView="41" workbookViewId="0">
      <selection activeCell="Q2" sqref="Q2:Q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9.5703125" style="3" customWidth="1"/>
    <col min="4" max="4" width="16.7109375" style="3" bestFit="1" customWidth="1"/>
    <col min="5" max="5" width="21.42578125" style="3" customWidth="1"/>
    <col min="6" max="6" width="23.28515625" style="124" customWidth="1"/>
    <col min="7" max="7" width="20.140625" style="124" customWidth="1"/>
    <col min="8" max="8" width="11.28515625" style="124" bestFit="1" customWidth="1"/>
    <col min="9" max="9" width="18.5703125" style="3" customWidth="1"/>
    <col min="10" max="10" width="18.28515625" style="3" customWidth="1"/>
    <col min="11" max="12" width="16.85546875" style="3" customWidth="1"/>
    <col min="13" max="13" width="18.7109375" style="3" customWidth="1"/>
    <col min="14" max="14" width="15.42578125" style="3" customWidth="1"/>
    <col min="15" max="15" width="16.85546875" style="3" customWidth="1"/>
    <col min="16" max="16" width="82.42578125" style="3" customWidth="1"/>
    <col min="17" max="17" width="103.5703125" style="16" customWidth="1"/>
    <col min="18" max="18" width="24.140625" style="16" customWidth="1"/>
    <col min="19" max="19" width="24.140625" style="16" hidden="1" customWidth="1"/>
    <col min="20" max="20" width="9.28515625" style="4" bestFit="1" customWidth="1"/>
    <col min="21" max="21" width="20.42578125" style="4" customWidth="1"/>
    <col min="22" max="29" width="11" style="4"/>
    <col min="30" max="16384" width="11" style="2"/>
  </cols>
  <sheetData>
    <row r="1" spans="1:29" ht="80.25" customHeight="1" x14ac:dyDescent="0.3">
      <c r="A1" s="194" t="s">
        <v>19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2" t="s">
        <v>281</v>
      </c>
      <c r="R1" s="192"/>
      <c r="S1" s="125"/>
    </row>
    <row r="2" spans="1:29" ht="138" customHeight="1" x14ac:dyDescent="0.3">
      <c r="A2" s="195" t="s">
        <v>0</v>
      </c>
      <c r="B2" s="195" t="s">
        <v>20</v>
      </c>
      <c r="C2" s="195" t="s">
        <v>5</v>
      </c>
      <c r="D2" s="195" t="s">
        <v>243</v>
      </c>
      <c r="E2" s="195"/>
      <c r="F2" s="182" t="s">
        <v>68</v>
      </c>
      <c r="G2" s="185" t="s">
        <v>14</v>
      </c>
      <c r="H2" s="185"/>
      <c r="I2" s="196" t="s">
        <v>183</v>
      </c>
      <c r="J2" s="184" t="s">
        <v>23</v>
      </c>
      <c r="K2" s="183" t="s">
        <v>156</v>
      </c>
      <c r="L2" s="183" t="s">
        <v>157</v>
      </c>
      <c r="M2" s="185" t="s">
        <v>184</v>
      </c>
      <c r="N2" s="185" t="s">
        <v>22</v>
      </c>
      <c r="O2" s="185" t="s">
        <v>7</v>
      </c>
      <c r="P2" s="185"/>
      <c r="Q2" s="193" t="s">
        <v>17</v>
      </c>
      <c r="R2" s="193" t="s">
        <v>18</v>
      </c>
      <c r="S2" s="182" t="s">
        <v>158</v>
      </c>
      <c r="T2" s="216">
        <v>8</v>
      </c>
    </row>
    <row r="3" spans="1:29" ht="176.25" customHeight="1" x14ac:dyDescent="0.3">
      <c r="A3" s="195"/>
      <c r="B3" s="195"/>
      <c r="C3" s="195"/>
      <c r="D3" s="148" t="s">
        <v>6</v>
      </c>
      <c r="E3" s="147" t="s">
        <v>182</v>
      </c>
      <c r="F3" s="182"/>
      <c r="G3" s="149" t="s">
        <v>69</v>
      </c>
      <c r="H3" s="149" t="s">
        <v>13</v>
      </c>
      <c r="I3" s="196"/>
      <c r="J3" s="184"/>
      <c r="K3" s="183"/>
      <c r="L3" s="183"/>
      <c r="M3" s="185"/>
      <c r="N3" s="185"/>
      <c r="O3" s="149" t="s">
        <v>21</v>
      </c>
      <c r="P3" s="147" t="s">
        <v>4</v>
      </c>
      <c r="Q3" s="193"/>
      <c r="R3" s="193"/>
      <c r="S3" s="182"/>
    </row>
    <row r="4" spans="1:29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119">
        <v>6</v>
      </c>
      <c r="G4" s="21"/>
      <c r="H4" s="21"/>
      <c r="I4" s="21">
        <v>7</v>
      </c>
      <c r="J4" s="119">
        <v>8</v>
      </c>
      <c r="K4" s="121">
        <v>9</v>
      </c>
      <c r="L4" s="1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119">
        <v>17</v>
      </c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" customFormat="1" ht="42.75" customHeight="1" x14ac:dyDescent="0.3">
      <c r="A5" s="42">
        <v>1</v>
      </c>
      <c r="B5" s="19" t="s">
        <v>26</v>
      </c>
      <c r="C5" s="19"/>
      <c r="D5" s="19"/>
      <c r="E5" s="19"/>
      <c r="F5" s="19"/>
      <c r="G5" s="6"/>
      <c r="H5" s="6"/>
      <c r="I5" s="6"/>
      <c r="J5" s="7"/>
      <c r="K5" s="41"/>
      <c r="L5" s="41"/>
      <c r="M5" s="6"/>
      <c r="N5" s="6"/>
      <c r="O5" s="8"/>
      <c r="P5" s="6"/>
      <c r="Q5" s="6"/>
      <c r="R5" s="39"/>
      <c r="S5" s="19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s="4" customFormat="1" ht="122.25" hidden="1" customHeight="1" x14ac:dyDescent="0.25">
      <c r="A6" s="43" t="s">
        <v>50</v>
      </c>
      <c r="Q6" s="118"/>
      <c r="R6" s="117"/>
      <c r="S6" s="119"/>
    </row>
    <row r="7" spans="1:29" s="4" customFormat="1" ht="100.5" hidden="1" customHeight="1" x14ac:dyDescent="0.25">
      <c r="A7" s="172" t="s">
        <v>55</v>
      </c>
      <c r="B7" s="174"/>
      <c r="C7" s="174"/>
      <c r="D7" s="120"/>
      <c r="E7" s="56">
        <f t="shared" ref="E7:E73" si="0">ROUND((D7/12*$T$2),0)</f>
        <v>0</v>
      </c>
      <c r="F7" s="119">
        <f t="shared" ref="F7" si="1">G7+H7</f>
        <v>0</v>
      </c>
      <c r="G7" s="56"/>
      <c r="H7" s="148">
        <v>0</v>
      </c>
      <c r="I7" s="9" t="e">
        <f t="shared" ref="I7:I11" si="2">ROUND(F7/E7*100,2)</f>
        <v>#DIV/0!</v>
      </c>
      <c r="J7" s="10" t="e">
        <f t="shared" ref="J7:J11" si="3">ROUND(F7/D7*100,2)</f>
        <v>#DIV/0!</v>
      </c>
      <c r="K7" s="121">
        <f t="shared" ref="K7:K11" si="4">D7-F7</f>
        <v>0</v>
      </c>
      <c r="L7" s="121" t="e">
        <f t="shared" ref="L7:L11" si="5">K7/N7</f>
        <v>#DIV/0!</v>
      </c>
      <c r="M7" s="23">
        <f t="shared" ref="M7:M11" si="6">E7-F7</f>
        <v>0</v>
      </c>
      <c r="N7" s="23">
        <f t="shared" ref="N7:N11" si="7">ROUND(F7/$T$2,0)</f>
        <v>0</v>
      </c>
      <c r="O7" s="176"/>
      <c r="P7" s="178"/>
      <c r="Q7" s="174"/>
      <c r="R7" s="180"/>
      <c r="S7" s="119"/>
    </row>
    <row r="8" spans="1:29" s="4" customFormat="1" ht="81.75" hidden="1" customHeight="1" x14ac:dyDescent="0.25">
      <c r="A8" s="173"/>
      <c r="B8" s="175"/>
      <c r="C8" s="175"/>
      <c r="D8" s="120"/>
      <c r="E8" s="56">
        <f t="shared" ref="E8:E10" si="8">ROUND((D8/12*$T$2),0)</f>
        <v>0</v>
      </c>
      <c r="F8" s="119">
        <f t="shared" ref="F8:F10" si="9">G8+H8</f>
        <v>0</v>
      </c>
      <c r="G8" s="56"/>
      <c r="H8" s="148">
        <v>0</v>
      </c>
      <c r="I8" s="9" t="e">
        <f t="shared" si="2"/>
        <v>#DIV/0!</v>
      </c>
      <c r="J8" s="10" t="e">
        <f t="shared" si="3"/>
        <v>#DIV/0!</v>
      </c>
      <c r="K8" s="121">
        <f t="shared" si="4"/>
        <v>0</v>
      </c>
      <c r="L8" s="121" t="e">
        <f t="shared" ref="L8:L10" si="10">K8/N8</f>
        <v>#DIV/0!</v>
      </c>
      <c r="M8" s="23">
        <f t="shared" si="6"/>
        <v>0</v>
      </c>
      <c r="N8" s="23">
        <f t="shared" si="7"/>
        <v>0</v>
      </c>
      <c r="O8" s="177"/>
      <c r="P8" s="179"/>
      <c r="Q8" s="175"/>
      <c r="R8" s="181"/>
      <c r="S8" s="119"/>
    </row>
    <row r="9" spans="1:29" s="132" customFormat="1" ht="128.25" customHeight="1" x14ac:dyDescent="0.25">
      <c r="A9" s="172" t="s">
        <v>50</v>
      </c>
      <c r="B9" s="174" t="s">
        <v>177</v>
      </c>
      <c r="C9" s="174" t="s">
        <v>195</v>
      </c>
      <c r="D9" s="87">
        <v>5093</v>
      </c>
      <c r="E9" s="21">
        <f t="shared" si="8"/>
        <v>3395</v>
      </c>
      <c r="F9" s="21">
        <f t="shared" si="9"/>
        <v>1896</v>
      </c>
      <c r="G9" s="21">
        <v>1896</v>
      </c>
      <c r="H9" s="22">
        <v>0</v>
      </c>
      <c r="I9" s="24">
        <f t="shared" si="2"/>
        <v>55.85</v>
      </c>
      <c r="J9" s="24">
        <f t="shared" si="3"/>
        <v>37.229999999999997</v>
      </c>
      <c r="K9" s="121">
        <f t="shared" si="4"/>
        <v>3197</v>
      </c>
      <c r="L9" s="127">
        <f t="shared" si="10"/>
        <v>13.489451476793249</v>
      </c>
      <c r="M9" s="123">
        <f t="shared" si="6"/>
        <v>1499</v>
      </c>
      <c r="N9" s="123">
        <f t="shared" si="7"/>
        <v>237</v>
      </c>
      <c r="O9" s="87">
        <v>-1000</v>
      </c>
      <c r="P9" s="22" t="s">
        <v>178</v>
      </c>
      <c r="Q9" s="118" t="s">
        <v>179</v>
      </c>
      <c r="R9" s="117" t="s">
        <v>247</v>
      </c>
      <c r="S9" s="131"/>
    </row>
    <row r="10" spans="1:29" s="132" customFormat="1" ht="143.25" customHeight="1" x14ac:dyDescent="0.25">
      <c r="A10" s="173"/>
      <c r="B10" s="175"/>
      <c r="C10" s="175"/>
      <c r="D10" s="87">
        <v>19418</v>
      </c>
      <c r="E10" s="21">
        <f t="shared" si="8"/>
        <v>12945</v>
      </c>
      <c r="F10" s="21">
        <f t="shared" si="9"/>
        <v>11827</v>
      </c>
      <c r="G10" s="21">
        <v>11827</v>
      </c>
      <c r="H10" s="22">
        <v>0</v>
      </c>
      <c r="I10" s="24">
        <f t="shared" si="2"/>
        <v>91.36</v>
      </c>
      <c r="J10" s="24">
        <f t="shared" si="3"/>
        <v>60.91</v>
      </c>
      <c r="K10" s="121">
        <f t="shared" si="4"/>
        <v>7591</v>
      </c>
      <c r="L10" s="127">
        <f t="shared" si="10"/>
        <v>5.1359945872801083</v>
      </c>
      <c r="M10" s="123">
        <f t="shared" si="6"/>
        <v>1118</v>
      </c>
      <c r="N10" s="123">
        <f t="shared" si="7"/>
        <v>1478</v>
      </c>
      <c r="O10" s="87">
        <v>-2000</v>
      </c>
      <c r="P10" s="22" t="s">
        <v>180</v>
      </c>
      <c r="Q10" s="118" t="s">
        <v>181</v>
      </c>
      <c r="R10" s="117" t="s">
        <v>247</v>
      </c>
      <c r="S10" s="131"/>
    </row>
    <row r="11" spans="1:29" s="4" customFormat="1" ht="42" hidden="1" customHeight="1" x14ac:dyDescent="0.25">
      <c r="A11" s="43" t="s">
        <v>146</v>
      </c>
      <c r="B11" s="118"/>
      <c r="C11" s="147"/>
      <c r="D11" s="120"/>
      <c r="E11" s="56">
        <f t="shared" si="0"/>
        <v>0</v>
      </c>
      <c r="F11" s="119">
        <f t="shared" ref="F11:F16" si="11">G11+H11</f>
        <v>0</v>
      </c>
      <c r="G11" s="56"/>
      <c r="H11" s="148"/>
      <c r="I11" s="9" t="e">
        <f t="shared" si="2"/>
        <v>#DIV/0!</v>
      </c>
      <c r="J11" s="10" t="e">
        <f t="shared" si="3"/>
        <v>#DIV/0!</v>
      </c>
      <c r="K11" s="121">
        <f t="shared" si="4"/>
        <v>0</v>
      </c>
      <c r="L11" s="121" t="e">
        <f t="shared" si="5"/>
        <v>#DIV/0!</v>
      </c>
      <c r="M11" s="23">
        <f t="shared" si="6"/>
        <v>0</v>
      </c>
      <c r="N11" s="23">
        <f t="shared" si="7"/>
        <v>0</v>
      </c>
      <c r="O11" s="87"/>
      <c r="P11" s="22"/>
      <c r="Q11" s="118"/>
      <c r="R11" s="117"/>
      <c r="S11" s="119"/>
    </row>
    <row r="12" spans="1:29" s="4" customFormat="1" ht="44.25" customHeight="1" x14ac:dyDescent="0.25">
      <c r="A12" s="42" t="s">
        <v>8</v>
      </c>
      <c r="B12" s="15" t="s">
        <v>12</v>
      </c>
      <c r="C12" s="161"/>
      <c r="D12" s="119"/>
      <c r="E12" s="119"/>
      <c r="F12" s="119"/>
      <c r="G12" s="119"/>
      <c r="H12" s="46"/>
      <c r="I12" s="10"/>
      <c r="J12" s="122"/>
      <c r="K12" s="121"/>
      <c r="L12" s="121"/>
      <c r="M12" s="8"/>
      <c r="N12" s="8"/>
      <c r="O12" s="8"/>
      <c r="P12" s="46"/>
      <c r="Q12" s="40"/>
      <c r="R12" s="39"/>
      <c r="S12" s="119"/>
    </row>
    <row r="13" spans="1:29" s="1" customFormat="1" ht="139.5" x14ac:dyDescent="0.3">
      <c r="A13" s="43" t="s">
        <v>48</v>
      </c>
      <c r="B13" s="147" t="s">
        <v>170</v>
      </c>
      <c r="C13" s="147" t="s">
        <v>194</v>
      </c>
      <c r="D13" s="126">
        <v>6556</v>
      </c>
      <c r="E13" s="56">
        <f t="shared" si="0"/>
        <v>4371</v>
      </c>
      <c r="F13" s="119">
        <f t="shared" si="11"/>
        <v>4826</v>
      </c>
      <c r="G13" s="56">
        <v>4826</v>
      </c>
      <c r="H13" s="148">
        <v>0</v>
      </c>
      <c r="I13" s="9">
        <f>ROUND(F13/E13*100,2)</f>
        <v>110.41</v>
      </c>
      <c r="J13" s="10">
        <f>ROUND(F13/D13*100,2)</f>
        <v>73.61</v>
      </c>
      <c r="K13" s="121">
        <f>D13-F13</f>
        <v>1730</v>
      </c>
      <c r="L13" s="127">
        <f>K13/N13</f>
        <v>2.8689883913764511</v>
      </c>
      <c r="M13" s="23"/>
      <c r="N13" s="23">
        <f>ROUND(F13/$T$2,0)</f>
        <v>603</v>
      </c>
      <c r="O13" s="128">
        <v>700</v>
      </c>
      <c r="P13" s="22" t="s">
        <v>171</v>
      </c>
      <c r="Q13" s="118" t="s">
        <v>266</v>
      </c>
      <c r="R13" s="117" t="s">
        <v>265</v>
      </c>
      <c r="S13" s="119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s="133" customFormat="1" ht="139.5" x14ac:dyDescent="0.3">
      <c r="A14" s="43" t="s">
        <v>146</v>
      </c>
      <c r="B14" s="118" t="s">
        <v>197</v>
      </c>
      <c r="C14" s="147" t="s">
        <v>216</v>
      </c>
      <c r="D14" s="126">
        <v>2388</v>
      </c>
      <c r="E14" s="56">
        <f t="shared" si="0"/>
        <v>1592</v>
      </c>
      <c r="F14" s="119">
        <f t="shared" si="11"/>
        <v>2383</v>
      </c>
      <c r="G14" s="56">
        <v>2383</v>
      </c>
      <c r="H14" s="148">
        <v>0</v>
      </c>
      <c r="I14" s="9">
        <f>ROUND(F14/E14*100,2)</f>
        <v>149.69</v>
      </c>
      <c r="J14" s="10">
        <f>ROUND(F14/D14*100,2)</f>
        <v>99.79</v>
      </c>
      <c r="K14" s="121">
        <f>D14-F14</f>
        <v>5</v>
      </c>
      <c r="L14" s="127">
        <f>K14/N14</f>
        <v>1.6778523489932886E-2</v>
      </c>
      <c r="M14" s="23">
        <f>E14-F14</f>
        <v>-791</v>
      </c>
      <c r="N14" s="23">
        <f>ROUND(F14/$T$2,0)</f>
        <v>298</v>
      </c>
      <c r="O14" s="128">
        <v>1200</v>
      </c>
      <c r="P14" s="22" t="s">
        <v>171</v>
      </c>
      <c r="Q14" s="118" t="s">
        <v>266</v>
      </c>
      <c r="R14" s="117" t="s">
        <v>265</v>
      </c>
      <c r="S14" s="131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</row>
    <row r="15" spans="1:29" s="133" customFormat="1" ht="255.75" x14ac:dyDescent="0.3">
      <c r="A15" s="43" t="s">
        <v>153</v>
      </c>
      <c r="B15" s="118" t="s">
        <v>210</v>
      </c>
      <c r="C15" s="147" t="s">
        <v>211</v>
      </c>
      <c r="D15" s="126">
        <v>4400</v>
      </c>
      <c r="E15" s="56">
        <f t="shared" si="0"/>
        <v>2933</v>
      </c>
      <c r="F15" s="119">
        <f t="shared" si="11"/>
        <v>4863</v>
      </c>
      <c r="G15" s="56">
        <v>4759</v>
      </c>
      <c r="H15" s="148">
        <v>104</v>
      </c>
      <c r="I15" s="9">
        <f>ROUND(F15/E15*100,2)</f>
        <v>165.8</v>
      </c>
      <c r="J15" s="10">
        <f>ROUND(F15/D15*100,2)</f>
        <v>110.52</v>
      </c>
      <c r="K15" s="121">
        <f>D15-F15</f>
        <v>-463</v>
      </c>
      <c r="L15" s="127">
        <f>K15/N15</f>
        <v>-0.76151315789473684</v>
      </c>
      <c r="M15" s="23">
        <f t="shared" ref="M15:M34" si="12">E15-F15</f>
        <v>-1930</v>
      </c>
      <c r="N15" s="23">
        <f>ROUND(F15/$T$2,0)</f>
        <v>608</v>
      </c>
      <c r="O15" s="128">
        <v>3000</v>
      </c>
      <c r="P15" s="22" t="s">
        <v>171</v>
      </c>
      <c r="Q15" s="118" t="s">
        <v>248</v>
      </c>
      <c r="R15" s="117" t="s">
        <v>50</v>
      </c>
      <c r="S15" s="131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</row>
    <row r="16" spans="1:29" s="133" customFormat="1" ht="139.5" x14ac:dyDescent="0.3">
      <c r="A16" s="43" t="s">
        <v>231</v>
      </c>
      <c r="B16" s="118" t="s">
        <v>249</v>
      </c>
      <c r="C16" s="147" t="s">
        <v>232</v>
      </c>
      <c r="D16" s="126">
        <v>1894</v>
      </c>
      <c r="E16" s="56">
        <f t="shared" si="0"/>
        <v>1263</v>
      </c>
      <c r="F16" s="119">
        <f t="shared" si="11"/>
        <v>1759</v>
      </c>
      <c r="G16" s="56">
        <v>1759</v>
      </c>
      <c r="H16" s="148">
        <v>0</v>
      </c>
      <c r="I16" s="9">
        <f>ROUND(F16/E16*100,2)</f>
        <v>139.27000000000001</v>
      </c>
      <c r="J16" s="10">
        <f>ROUND(F16/D16*100,2)</f>
        <v>92.87</v>
      </c>
      <c r="K16" s="121">
        <f>D16-F16</f>
        <v>135</v>
      </c>
      <c r="L16" s="127">
        <f>K16/N16</f>
        <v>0.61363636363636365</v>
      </c>
      <c r="M16" s="23">
        <f t="shared" si="12"/>
        <v>-496</v>
      </c>
      <c r="N16" s="23">
        <f>ROUND(F16/$T$2,0)</f>
        <v>220</v>
      </c>
      <c r="O16" s="128">
        <v>1100</v>
      </c>
      <c r="P16" s="22" t="s">
        <v>171</v>
      </c>
      <c r="Q16" s="118" t="s">
        <v>266</v>
      </c>
      <c r="R16" s="117" t="s">
        <v>265</v>
      </c>
      <c r="S16" s="131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</row>
    <row r="17" spans="1:29" s="1" customFormat="1" ht="57" customHeight="1" x14ac:dyDescent="0.3">
      <c r="A17" s="42" t="s">
        <v>9</v>
      </c>
      <c r="B17" s="15" t="s">
        <v>31</v>
      </c>
      <c r="C17" s="20"/>
      <c r="D17" s="20"/>
      <c r="E17" s="20"/>
      <c r="F17" s="20"/>
      <c r="G17" s="20"/>
      <c r="H17" s="20"/>
      <c r="I17" s="6"/>
      <c r="J17" s="7"/>
      <c r="K17" s="41"/>
      <c r="L17" s="41"/>
      <c r="M17" s="6"/>
      <c r="N17" s="6"/>
      <c r="O17" s="8"/>
      <c r="P17" s="46"/>
      <c r="Q17" s="46"/>
      <c r="R17" s="46"/>
      <c r="S17" s="119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1" customFormat="1" ht="142.5" customHeight="1" x14ac:dyDescent="0.3">
      <c r="A18" s="43" t="s">
        <v>51</v>
      </c>
      <c r="B18" s="147" t="s">
        <v>188</v>
      </c>
      <c r="C18" s="147" t="s">
        <v>189</v>
      </c>
      <c r="D18" s="126">
        <v>108</v>
      </c>
      <c r="E18" s="56">
        <f>ROUND((D18/12*$T$2),0)</f>
        <v>72</v>
      </c>
      <c r="F18" s="119">
        <f t="shared" ref="F18" si="13">G18+H18</f>
        <v>78</v>
      </c>
      <c r="G18" s="56">
        <v>78</v>
      </c>
      <c r="H18" s="148">
        <v>0</v>
      </c>
      <c r="I18" s="9">
        <f>ROUND(F18/E18*100,2)</f>
        <v>108.33</v>
      </c>
      <c r="J18" s="10">
        <f>ROUND(F18/D18*100,2)</f>
        <v>72.22</v>
      </c>
      <c r="K18" s="121">
        <f>D18-F18</f>
        <v>30</v>
      </c>
      <c r="L18" s="121">
        <f>K18/N18</f>
        <v>3</v>
      </c>
      <c r="M18" s="23">
        <f>E18-F18</f>
        <v>-6</v>
      </c>
      <c r="N18" s="23">
        <f>ROUND(F18/$T$2,0)</f>
        <v>10</v>
      </c>
      <c r="O18" s="128">
        <v>-18</v>
      </c>
      <c r="P18" s="148" t="s">
        <v>251</v>
      </c>
      <c r="Q18" s="118" t="s">
        <v>255</v>
      </c>
      <c r="R18" s="117" t="s">
        <v>50</v>
      </c>
      <c r="S18" s="119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1" customFormat="1" ht="69.75" hidden="1" x14ac:dyDescent="0.3">
      <c r="A19" s="43" t="s">
        <v>165</v>
      </c>
      <c r="B19" s="118" t="s">
        <v>237</v>
      </c>
      <c r="C19" s="147" t="s">
        <v>238</v>
      </c>
      <c r="D19" s="21"/>
      <c r="E19" s="56">
        <f t="shared" si="0"/>
        <v>0</v>
      </c>
      <c r="F19" s="119">
        <f>G19+H19</f>
        <v>0</v>
      </c>
      <c r="G19" s="56"/>
      <c r="H19" s="148">
        <v>0</v>
      </c>
      <c r="I19" s="9" t="e">
        <f t="shared" ref="I19" si="14">ROUND(F19/E19*100,2)</f>
        <v>#DIV/0!</v>
      </c>
      <c r="J19" s="10" t="e">
        <f t="shared" ref="J19" si="15">ROUND(F19/D19*100,2)</f>
        <v>#DIV/0!</v>
      </c>
      <c r="K19" s="121">
        <f t="shared" ref="K19" si="16">D19-F19</f>
        <v>0</v>
      </c>
      <c r="L19" s="121" t="e">
        <f t="shared" ref="L19" si="17">K19/N19</f>
        <v>#DIV/0!</v>
      </c>
      <c r="M19" s="23">
        <f t="shared" si="12"/>
        <v>0</v>
      </c>
      <c r="N19" s="23">
        <f>ROUND(F19/$T$2,0)</f>
        <v>0</v>
      </c>
      <c r="O19" s="123"/>
      <c r="P19" s="22" t="s">
        <v>239</v>
      </c>
      <c r="Q19" s="129"/>
      <c r="R19" s="117"/>
      <c r="S19" s="119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s="1" customFormat="1" hidden="1" x14ac:dyDescent="0.3">
      <c r="A20" s="43" t="s">
        <v>161</v>
      </c>
      <c r="B20" s="152"/>
      <c r="C20" s="147"/>
      <c r="D20" s="21"/>
      <c r="E20" s="56">
        <f t="shared" si="0"/>
        <v>0</v>
      </c>
      <c r="F20" s="119">
        <f>G20+H20</f>
        <v>0</v>
      </c>
      <c r="G20" s="56"/>
      <c r="H20" s="148">
        <v>0</v>
      </c>
      <c r="I20" s="9" t="e">
        <f t="shared" ref="I20" si="18">ROUND(F20/E20*100,2)</f>
        <v>#DIV/0!</v>
      </c>
      <c r="J20" s="10" t="e">
        <f t="shared" ref="J20" si="19">ROUND(F20/D20*100,2)</f>
        <v>#DIV/0!</v>
      </c>
      <c r="K20" s="121">
        <f t="shared" ref="K20" si="20">D20-F20</f>
        <v>0</v>
      </c>
      <c r="L20" s="121" t="e">
        <f t="shared" ref="L20" si="21">K20/N20</f>
        <v>#DIV/0!</v>
      </c>
      <c r="M20" s="23">
        <f t="shared" si="12"/>
        <v>0</v>
      </c>
      <c r="N20" s="23">
        <f>ROUND(F20/$T$2,0)</f>
        <v>0</v>
      </c>
      <c r="O20" s="123"/>
      <c r="P20" s="22"/>
      <c r="Q20" s="118"/>
      <c r="R20" s="117"/>
      <c r="S20" s="119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s="1" customFormat="1" ht="42" customHeight="1" x14ac:dyDescent="0.3">
      <c r="A21" s="198" t="s">
        <v>1</v>
      </c>
      <c r="B21" s="198"/>
      <c r="C21" s="198"/>
      <c r="D21" s="198"/>
      <c r="E21" s="119"/>
      <c r="F21" s="119"/>
      <c r="G21" s="119"/>
      <c r="H21" s="161"/>
      <c r="I21" s="10"/>
      <c r="J21" s="122"/>
      <c r="K21" s="121"/>
      <c r="L21" s="121"/>
      <c r="M21" s="8"/>
      <c r="N21" s="8"/>
      <c r="O21" s="8"/>
      <c r="P21" s="8"/>
      <c r="Q21" s="12"/>
      <c r="R21" s="39"/>
      <c r="S21" s="119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s="1" customFormat="1" ht="42" hidden="1" customHeight="1" x14ac:dyDescent="0.3">
      <c r="A22" s="44" t="s">
        <v>8</v>
      </c>
      <c r="B22" s="19" t="s">
        <v>28</v>
      </c>
      <c r="C22" s="19"/>
      <c r="D22" s="119"/>
      <c r="E22" s="56">
        <f t="shared" si="0"/>
        <v>0</v>
      </c>
      <c r="F22" s="119"/>
      <c r="G22" s="119"/>
      <c r="H22" s="119"/>
      <c r="I22" s="10"/>
      <c r="J22" s="119"/>
      <c r="K22" s="121"/>
      <c r="L22" s="121"/>
      <c r="M22" s="8"/>
      <c r="N22" s="8"/>
      <c r="O22" s="8"/>
      <c r="P22" s="46"/>
      <c r="Q22" s="40"/>
      <c r="R22" s="39"/>
      <c r="S22" s="119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23.25" hidden="1" customHeight="1" x14ac:dyDescent="0.3">
      <c r="A23" s="45" t="s">
        <v>48</v>
      </c>
      <c r="B23" s="118"/>
      <c r="C23" s="147"/>
      <c r="D23" s="56"/>
      <c r="E23" s="56">
        <f t="shared" si="0"/>
        <v>0</v>
      </c>
      <c r="F23" s="119">
        <f>G23+H23</f>
        <v>0</v>
      </c>
      <c r="G23" s="56"/>
      <c r="H23" s="148"/>
      <c r="I23" s="9" t="e">
        <f t="shared" ref="I23" si="22">ROUND(F23/E23*100,2)</f>
        <v>#DIV/0!</v>
      </c>
      <c r="J23" s="10" t="e">
        <f t="shared" ref="J23" si="23">ROUND(F23/D23*100,2)</f>
        <v>#DIV/0!</v>
      </c>
      <c r="K23" s="121">
        <f t="shared" ref="K23" si="24">D23-F23</f>
        <v>0</v>
      </c>
      <c r="L23" s="127" t="e">
        <f>K23/N23</f>
        <v>#DIV/0!</v>
      </c>
      <c r="M23" s="23"/>
      <c r="N23" s="23">
        <f t="shared" ref="N23" si="25">ROUND(F23/$T$2,0)</f>
        <v>0</v>
      </c>
      <c r="O23" s="23"/>
      <c r="P23" s="22"/>
      <c r="Q23" s="118"/>
      <c r="R23" s="117"/>
      <c r="S23" s="119"/>
    </row>
    <row r="24" spans="1:29" s="1" customFormat="1" ht="42.75" customHeight="1" x14ac:dyDescent="0.3">
      <c r="A24" s="44" t="s">
        <v>10</v>
      </c>
      <c r="B24" s="15" t="s">
        <v>29</v>
      </c>
      <c r="C24" s="15"/>
      <c r="D24" s="119"/>
      <c r="E24" s="119"/>
      <c r="F24" s="119"/>
      <c r="G24" s="13"/>
      <c r="H24" s="46"/>
      <c r="I24" s="10"/>
      <c r="J24" s="122"/>
      <c r="K24" s="121"/>
      <c r="L24" s="121"/>
      <c r="M24" s="8"/>
      <c r="N24" s="8"/>
      <c r="O24" s="8"/>
      <c r="P24" s="46"/>
      <c r="Q24" s="40"/>
      <c r="R24" s="39"/>
      <c r="S24" s="119"/>
      <c r="T24" s="3"/>
      <c r="U24" s="28"/>
      <c r="V24" s="3"/>
      <c r="W24" s="3"/>
      <c r="X24" s="3"/>
      <c r="Y24" s="3"/>
      <c r="Z24" s="3"/>
      <c r="AA24" s="3"/>
      <c r="AB24" s="3"/>
      <c r="AC24" s="3"/>
    </row>
    <row r="25" spans="1:29" s="1" customFormat="1" ht="256.5" customHeight="1" x14ac:dyDescent="0.3">
      <c r="A25" s="43" t="s">
        <v>49</v>
      </c>
      <c r="B25" s="147" t="s">
        <v>65</v>
      </c>
      <c r="C25" s="147" t="s">
        <v>206</v>
      </c>
      <c r="D25" s="22">
        <v>2037</v>
      </c>
      <c r="E25" s="56">
        <f t="shared" si="0"/>
        <v>1358</v>
      </c>
      <c r="F25" s="119">
        <f t="shared" ref="F25:F26" si="26">G25+H25</f>
        <v>2105</v>
      </c>
      <c r="G25" s="21">
        <v>2037</v>
      </c>
      <c r="H25" s="22">
        <v>68</v>
      </c>
      <c r="I25" s="9">
        <f>ROUND(F25/E25*100,2)</f>
        <v>155.01</v>
      </c>
      <c r="J25" s="25">
        <f>ROUND(F25/D25*100,2)</f>
        <v>103.34</v>
      </c>
      <c r="K25" s="121">
        <f>D25-F25</f>
        <v>-68</v>
      </c>
      <c r="L25" s="121">
        <f t="shared" ref="L25:L26" si="27">K25/N25</f>
        <v>-0.2585551330798479</v>
      </c>
      <c r="M25" s="23">
        <f t="shared" si="12"/>
        <v>-747</v>
      </c>
      <c r="N25" s="123">
        <f>ROUND(F25/$T$2,0)</f>
        <v>263</v>
      </c>
      <c r="O25" s="123">
        <v>963</v>
      </c>
      <c r="P25" s="22" t="s">
        <v>171</v>
      </c>
      <c r="Q25" s="118" t="s">
        <v>256</v>
      </c>
      <c r="R25" s="117" t="s">
        <v>50</v>
      </c>
      <c r="S25" s="119"/>
      <c r="T25" s="3"/>
      <c r="U25" s="28"/>
      <c r="V25" s="3"/>
      <c r="W25" s="3"/>
      <c r="X25" s="3"/>
      <c r="Y25" s="3"/>
      <c r="Z25" s="3"/>
      <c r="AA25" s="3"/>
      <c r="AB25" s="3"/>
      <c r="AC25" s="3"/>
    </row>
    <row r="26" spans="1:29" s="1" customFormat="1" ht="139.5" x14ac:dyDescent="0.3">
      <c r="A26" s="43" t="s">
        <v>163</v>
      </c>
      <c r="B26" s="147" t="s">
        <v>214</v>
      </c>
      <c r="C26" s="147" t="s">
        <v>215</v>
      </c>
      <c r="D26" s="22">
        <v>647</v>
      </c>
      <c r="E26" s="56">
        <f t="shared" si="0"/>
        <v>431</v>
      </c>
      <c r="F26" s="119">
        <f t="shared" si="26"/>
        <v>591</v>
      </c>
      <c r="G26" s="21">
        <v>591</v>
      </c>
      <c r="H26" s="22">
        <v>0</v>
      </c>
      <c r="I26" s="9">
        <f>ROUND(F26/E26*100,2)</f>
        <v>137.12</v>
      </c>
      <c r="J26" s="25">
        <f>ROUND(F26/D26*100,2)</f>
        <v>91.34</v>
      </c>
      <c r="K26" s="121">
        <f>D26-F26</f>
        <v>56</v>
      </c>
      <c r="L26" s="121">
        <f t="shared" si="27"/>
        <v>0.7567567567567568</v>
      </c>
      <c r="M26" s="23">
        <f t="shared" si="12"/>
        <v>-160</v>
      </c>
      <c r="N26" s="123">
        <f>ROUND(F26/$T$2,0)</f>
        <v>74</v>
      </c>
      <c r="O26" s="123">
        <v>400</v>
      </c>
      <c r="P26" s="22" t="s">
        <v>171</v>
      </c>
      <c r="Q26" s="118" t="s">
        <v>267</v>
      </c>
      <c r="R26" s="117" t="s">
        <v>265</v>
      </c>
      <c r="S26" s="119"/>
      <c r="T26" s="3"/>
      <c r="U26" s="28"/>
      <c r="V26" s="3"/>
      <c r="W26" s="3"/>
      <c r="X26" s="3"/>
      <c r="Y26" s="3"/>
      <c r="Z26" s="3"/>
      <c r="AA26" s="3"/>
      <c r="AB26" s="3"/>
      <c r="AC26" s="3"/>
    </row>
    <row r="27" spans="1:29" s="1" customFormat="1" ht="32.25" customHeight="1" x14ac:dyDescent="0.3">
      <c r="A27" s="43" t="s">
        <v>11</v>
      </c>
      <c r="B27" s="15" t="s">
        <v>39</v>
      </c>
      <c r="C27" s="46"/>
      <c r="D27" s="119"/>
      <c r="E27" s="119"/>
      <c r="F27" s="119"/>
      <c r="G27" s="14"/>
      <c r="H27" s="12"/>
      <c r="I27" s="26"/>
      <c r="J27" s="122"/>
      <c r="K27" s="121"/>
      <c r="L27" s="121"/>
      <c r="M27" s="23">
        <f t="shared" si="12"/>
        <v>0</v>
      </c>
      <c r="N27" s="8"/>
      <c r="O27" s="8"/>
      <c r="P27" s="46"/>
      <c r="Q27" s="46"/>
      <c r="R27" s="39"/>
      <c r="S27" s="119"/>
      <c r="T27" s="3"/>
      <c r="U27" s="28"/>
      <c r="V27" s="3"/>
      <c r="W27" s="3"/>
      <c r="X27" s="3"/>
      <c r="Y27" s="3"/>
      <c r="Z27" s="3"/>
      <c r="AA27" s="3"/>
      <c r="AB27" s="3"/>
      <c r="AC27" s="3"/>
    </row>
    <row r="28" spans="1:29" ht="139.5" x14ac:dyDescent="0.3">
      <c r="A28" s="43" t="s">
        <v>46</v>
      </c>
      <c r="B28" s="147" t="s">
        <v>65</v>
      </c>
      <c r="C28" s="147" t="s">
        <v>206</v>
      </c>
      <c r="D28" s="120">
        <v>3020</v>
      </c>
      <c r="E28" s="56">
        <f t="shared" si="0"/>
        <v>2013</v>
      </c>
      <c r="F28" s="119">
        <f t="shared" ref="F28" si="28">G28+H28</f>
        <v>2544</v>
      </c>
      <c r="G28" s="21">
        <v>2544</v>
      </c>
      <c r="H28" s="22">
        <v>0</v>
      </c>
      <c r="I28" s="9">
        <f>ROUND(F28/E28*100,2)</f>
        <v>126.38</v>
      </c>
      <c r="J28" s="25">
        <f>ROUND(F28/D28*100,2)</f>
        <v>84.24</v>
      </c>
      <c r="K28" s="121">
        <f>D28-F28</f>
        <v>476</v>
      </c>
      <c r="L28" s="121">
        <f t="shared" ref="L28:L30" si="29">K28/N28</f>
        <v>1.4968553459119496</v>
      </c>
      <c r="M28" s="23">
        <f t="shared" si="12"/>
        <v>-531</v>
      </c>
      <c r="N28" s="123">
        <f>ROUND(F28/$T$2,0)</f>
        <v>318</v>
      </c>
      <c r="O28" s="123">
        <v>868</v>
      </c>
      <c r="P28" s="22" t="s">
        <v>171</v>
      </c>
      <c r="Q28" s="118" t="s">
        <v>267</v>
      </c>
      <c r="R28" s="117" t="s">
        <v>265</v>
      </c>
      <c r="S28" s="119"/>
      <c r="U28" s="28"/>
    </row>
    <row r="29" spans="1:29" ht="23.25" hidden="1" customHeight="1" x14ac:dyDescent="0.3">
      <c r="A29" s="43" t="s">
        <v>154</v>
      </c>
      <c r="B29" s="147"/>
      <c r="C29" s="147"/>
      <c r="D29" s="120"/>
      <c r="E29" s="56">
        <f t="shared" si="0"/>
        <v>0</v>
      </c>
      <c r="F29" s="119">
        <f t="shared" ref="F29:F30" si="30">G29+H29</f>
        <v>0</v>
      </c>
      <c r="G29" s="21"/>
      <c r="H29" s="22"/>
      <c r="I29" s="9" t="e">
        <f>ROUND(F29/E29*100,2)</f>
        <v>#DIV/0!</v>
      </c>
      <c r="J29" s="25" t="e">
        <f>ROUND(F29/D29*100,2)</f>
        <v>#DIV/0!</v>
      </c>
      <c r="K29" s="121">
        <f>D29-F29</f>
        <v>0</v>
      </c>
      <c r="L29" s="121" t="e">
        <f t="shared" si="29"/>
        <v>#DIV/0!</v>
      </c>
      <c r="M29" s="23">
        <f t="shared" si="12"/>
        <v>0</v>
      </c>
      <c r="N29" s="123">
        <f>ROUND(F29/$T$2,0)</f>
        <v>0</v>
      </c>
      <c r="O29" s="123"/>
      <c r="P29" s="22"/>
      <c r="Q29" s="73"/>
      <c r="R29" s="117"/>
      <c r="S29" s="119"/>
      <c r="U29" s="28"/>
    </row>
    <row r="30" spans="1:29" ht="23.25" hidden="1" customHeight="1" x14ac:dyDescent="0.3">
      <c r="A30" s="43" t="s">
        <v>155</v>
      </c>
      <c r="B30" s="147"/>
      <c r="C30" s="147"/>
      <c r="D30" s="120"/>
      <c r="E30" s="56">
        <f t="shared" si="0"/>
        <v>0</v>
      </c>
      <c r="F30" s="119">
        <f t="shared" si="30"/>
        <v>0</v>
      </c>
      <c r="G30" s="21"/>
      <c r="H30" s="22"/>
      <c r="I30" s="9" t="e">
        <f>ROUND(F30/E30*100,2)</f>
        <v>#DIV/0!</v>
      </c>
      <c r="J30" s="25" t="e">
        <f>ROUND(F30/D30*100,2)</f>
        <v>#DIV/0!</v>
      </c>
      <c r="K30" s="121">
        <f>D30-F30</f>
        <v>0</v>
      </c>
      <c r="L30" s="121" t="e">
        <f t="shared" si="29"/>
        <v>#DIV/0!</v>
      </c>
      <c r="M30" s="23">
        <f t="shared" si="12"/>
        <v>0</v>
      </c>
      <c r="N30" s="123">
        <f>ROUND(F30/$T$2,0)</f>
        <v>0</v>
      </c>
      <c r="O30" s="123"/>
      <c r="P30" s="22"/>
      <c r="Q30" s="73"/>
      <c r="R30" s="117"/>
      <c r="S30" s="119"/>
      <c r="U30" s="28"/>
    </row>
    <row r="31" spans="1:29" ht="23.25" customHeight="1" x14ac:dyDescent="0.3">
      <c r="A31" s="43" t="s">
        <v>32</v>
      </c>
      <c r="B31" s="15" t="s">
        <v>72</v>
      </c>
      <c r="C31" s="46"/>
      <c r="D31" s="119"/>
      <c r="E31" s="119"/>
      <c r="F31" s="119"/>
      <c r="G31" s="13"/>
      <c r="H31" s="46"/>
      <c r="I31" s="10"/>
      <c r="J31" s="122"/>
      <c r="K31" s="121"/>
      <c r="L31" s="121"/>
      <c r="M31" s="23">
        <f t="shared" si="12"/>
        <v>0</v>
      </c>
      <c r="N31" s="8"/>
      <c r="O31" s="8"/>
      <c r="P31" s="76"/>
      <c r="Q31" s="77"/>
      <c r="R31" s="78"/>
      <c r="S31" s="119"/>
      <c r="U31" s="28"/>
    </row>
    <row r="32" spans="1:29" ht="139.5" x14ac:dyDescent="0.3">
      <c r="A32" s="43" t="s">
        <v>52</v>
      </c>
      <c r="B32" s="147" t="s">
        <v>65</v>
      </c>
      <c r="C32" s="147" t="s">
        <v>206</v>
      </c>
      <c r="D32" s="120">
        <v>76</v>
      </c>
      <c r="E32" s="56">
        <f t="shared" si="0"/>
        <v>51</v>
      </c>
      <c r="F32" s="119">
        <f t="shared" ref="F32" si="31">G32+H32</f>
        <v>63</v>
      </c>
      <c r="G32" s="21">
        <v>63</v>
      </c>
      <c r="H32" s="22">
        <v>0</v>
      </c>
      <c r="I32" s="9">
        <f>ROUND(F32/E32*100,2)</f>
        <v>123.53</v>
      </c>
      <c r="J32" s="25">
        <f>ROUND(F32/D32*100,2)</f>
        <v>82.89</v>
      </c>
      <c r="K32" s="121">
        <f>D32-F32</f>
        <v>13</v>
      </c>
      <c r="L32" s="121">
        <f t="shared" ref="L32" si="32">K32/N32</f>
        <v>1.625</v>
      </c>
      <c r="M32" s="23">
        <f t="shared" si="12"/>
        <v>-12</v>
      </c>
      <c r="N32" s="123">
        <f>ROUND(F32/$T$2,0)</f>
        <v>8</v>
      </c>
      <c r="O32" s="123">
        <v>32</v>
      </c>
      <c r="P32" s="22" t="s">
        <v>171</v>
      </c>
      <c r="Q32" s="118" t="s">
        <v>267</v>
      </c>
      <c r="R32" s="117" t="s">
        <v>265</v>
      </c>
      <c r="S32" s="119"/>
      <c r="U32" s="28"/>
    </row>
    <row r="33" spans="1:29" ht="36.75" customHeight="1" x14ac:dyDescent="0.3">
      <c r="A33" s="58" t="s">
        <v>33</v>
      </c>
      <c r="B33" s="15" t="s">
        <v>60</v>
      </c>
      <c r="C33" s="46"/>
      <c r="D33" s="119"/>
      <c r="E33" s="119"/>
      <c r="F33" s="119"/>
      <c r="G33" s="13"/>
      <c r="H33" s="46"/>
      <c r="I33" s="10"/>
      <c r="J33" s="122"/>
      <c r="K33" s="121"/>
      <c r="L33" s="121"/>
      <c r="M33" s="23">
        <f t="shared" si="12"/>
        <v>0</v>
      </c>
      <c r="N33" s="8"/>
      <c r="O33" s="8"/>
      <c r="P33" s="8"/>
      <c r="Q33" s="8"/>
      <c r="R33" s="8"/>
      <c r="S33" s="119"/>
      <c r="U33" s="28"/>
    </row>
    <row r="34" spans="1:29" ht="139.5" x14ac:dyDescent="0.3">
      <c r="A34" s="43" t="s">
        <v>45</v>
      </c>
      <c r="B34" s="147" t="s">
        <v>65</v>
      </c>
      <c r="C34" s="147" t="s">
        <v>206</v>
      </c>
      <c r="D34" s="120">
        <v>324</v>
      </c>
      <c r="E34" s="56">
        <f t="shared" si="0"/>
        <v>216</v>
      </c>
      <c r="F34" s="119">
        <f t="shared" ref="F34" si="33">G34+H34</f>
        <v>228</v>
      </c>
      <c r="G34" s="21">
        <v>228</v>
      </c>
      <c r="H34" s="22">
        <v>0</v>
      </c>
      <c r="I34" s="9">
        <f>ROUND(F34/E34*100,2)</f>
        <v>105.56</v>
      </c>
      <c r="J34" s="25">
        <f>ROUND(F34/D34*100,2)</f>
        <v>70.37</v>
      </c>
      <c r="K34" s="121">
        <f>D34-F34</f>
        <v>96</v>
      </c>
      <c r="L34" s="127">
        <f>K34/N34</f>
        <v>3.3103448275862069</v>
      </c>
      <c r="M34" s="23">
        <f t="shared" si="12"/>
        <v>-12</v>
      </c>
      <c r="N34" s="123">
        <f>ROUND(F34/$T$2,0)</f>
        <v>29</v>
      </c>
      <c r="O34" s="123">
        <v>12</v>
      </c>
      <c r="P34" s="22" t="s">
        <v>171</v>
      </c>
      <c r="Q34" s="118" t="s">
        <v>267</v>
      </c>
      <c r="R34" s="117" t="s">
        <v>265</v>
      </c>
      <c r="S34" s="119"/>
      <c r="U34" s="28"/>
    </row>
    <row r="35" spans="1:29" ht="45.75" hidden="1" customHeight="1" x14ac:dyDescent="0.3">
      <c r="A35" s="44" t="s">
        <v>9</v>
      </c>
      <c r="B35" s="15" t="s">
        <v>16</v>
      </c>
      <c r="C35" s="15"/>
      <c r="D35" s="119"/>
      <c r="E35" s="119"/>
      <c r="F35" s="119"/>
      <c r="G35" s="13"/>
      <c r="H35" s="161"/>
      <c r="I35" s="10"/>
      <c r="J35" s="119"/>
      <c r="K35" s="119"/>
      <c r="L35" s="119"/>
      <c r="M35" s="8"/>
      <c r="N35" s="8"/>
      <c r="O35" s="8"/>
      <c r="P35" s="46"/>
      <c r="Q35" s="40"/>
      <c r="R35" s="39"/>
      <c r="S35" s="119"/>
      <c r="U35" s="28"/>
    </row>
    <row r="36" spans="1:29" hidden="1" x14ac:dyDescent="0.3">
      <c r="A36" s="43" t="s">
        <v>51</v>
      </c>
      <c r="B36" s="147"/>
      <c r="C36" s="147"/>
      <c r="D36" s="22"/>
      <c r="E36" s="56">
        <f t="shared" si="0"/>
        <v>0</v>
      </c>
      <c r="F36" s="119">
        <f t="shared" ref="F36" si="34">G36+H36</f>
        <v>0</v>
      </c>
      <c r="G36" s="21"/>
      <c r="H36" s="22">
        <v>0</v>
      </c>
      <c r="I36" s="9" t="e">
        <f>ROUND(F36/E36*100,2)</f>
        <v>#DIV/0!</v>
      </c>
      <c r="J36" s="25" t="e">
        <f>ROUND(F36/D36*100,2)</f>
        <v>#DIV/0!</v>
      </c>
      <c r="K36" s="121">
        <f>D36-F36</f>
        <v>0</v>
      </c>
      <c r="L36" s="127" t="e">
        <f>K36/N36</f>
        <v>#DIV/0!</v>
      </c>
      <c r="M36" s="123">
        <f>E36-F36</f>
        <v>0</v>
      </c>
      <c r="N36" s="123">
        <f>ROUND(F36/$T$2,0)</f>
        <v>0</v>
      </c>
      <c r="O36" s="123"/>
      <c r="P36" s="22"/>
      <c r="Q36" s="129"/>
      <c r="R36" s="117"/>
      <c r="S36" s="119"/>
      <c r="U36" s="28"/>
    </row>
    <row r="37" spans="1:29" ht="109.5" hidden="1" customHeight="1" x14ac:dyDescent="0.3">
      <c r="A37" s="43" t="s">
        <v>165</v>
      </c>
      <c r="B37" s="147"/>
      <c r="C37" s="147"/>
      <c r="D37" s="21"/>
      <c r="E37" s="56">
        <f t="shared" si="0"/>
        <v>0</v>
      </c>
      <c r="F37" s="119">
        <f t="shared" ref="F37" si="35">G37+H37</f>
        <v>0</v>
      </c>
      <c r="G37" s="21"/>
      <c r="H37" s="22">
        <v>0</v>
      </c>
      <c r="I37" s="9" t="e">
        <f>ROUND(F37/E37*100,2)</f>
        <v>#DIV/0!</v>
      </c>
      <c r="J37" s="25" t="e">
        <f>ROUND(F37/D37*100,2)</f>
        <v>#DIV/0!</v>
      </c>
      <c r="K37" s="121">
        <f>D37-F37</f>
        <v>0</v>
      </c>
      <c r="L37" s="127" t="e">
        <f t="shared" ref="L37" si="36">K37/N37</f>
        <v>#DIV/0!</v>
      </c>
      <c r="M37" s="123">
        <f>E37-F37</f>
        <v>0</v>
      </c>
      <c r="N37" s="123">
        <f>ROUND(F37/$T$2,0)</f>
        <v>0</v>
      </c>
      <c r="O37" s="123"/>
      <c r="P37" s="22"/>
      <c r="Q37" s="118"/>
      <c r="R37" s="117"/>
      <c r="S37" s="119"/>
      <c r="U37" s="28"/>
    </row>
    <row r="38" spans="1:29" s="1" customFormat="1" ht="39.75" hidden="1" customHeight="1" x14ac:dyDescent="0.3">
      <c r="A38" s="44" t="s">
        <v>34</v>
      </c>
      <c r="B38" s="15" t="s">
        <v>15</v>
      </c>
      <c r="C38" s="15"/>
      <c r="D38" s="119"/>
      <c r="E38" s="119"/>
      <c r="F38" s="119"/>
      <c r="G38" s="13"/>
      <c r="H38" s="46"/>
      <c r="I38" s="10"/>
      <c r="J38" s="119"/>
      <c r="K38" s="119"/>
      <c r="L38" s="119"/>
      <c r="M38" s="8"/>
      <c r="N38" s="8"/>
      <c r="O38" s="8"/>
      <c r="P38" s="46"/>
      <c r="Q38" s="40"/>
      <c r="R38" s="39"/>
      <c r="S38" s="119"/>
      <c r="T38" s="3"/>
      <c r="U38" s="28"/>
      <c r="V38" s="3"/>
      <c r="W38" s="3"/>
      <c r="X38" s="3"/>
      <c r="Y38" s="3"/>
      <c r="Z38" s="3"/>
      <c r="AA38" s="3"/>
      <c r="AB38" s="3"/>
      <c r="AC38" s="3"/>
    </row>
    <row r="39" spans="1:29" ht="93" hidden="1" customHeight="1" x14ac:dyDescent="0.3">
      <c r="A39" s="43" t="s">
        <v>44</v>
      </c>
      <c r="B39" s="147"/>
      <c r="C39" s="147"/>
      <c r="D39" s="146"/>
      <c r="E39" s="56">
        <f t="shared" si="0"/>
        <v>0</v>
      </c>
      <c r="F39" s="119">
        <f t="shared" ref="F39" si="37">G39+H39</f>
        <v>0</v>
      </c>
      <c r="G39" s="56"/>
      <c r="H39" s="148"/>
      <c r="I39" s="9" t="e">
        <f>ROUND(F39/E39*100,2)</f>
        <v>#DIV/0!</v>
      </c>
      <c r="J39" s="141" t="e">
        <f>ROUND(F39/D39*100,2)</f>
        <v>#DIV/0!</v>
      </c>
      <c r="K39" s="121">
        <f>D39-F39</f>
        <v>0</v>
      </c>
      <c r="L39" s="127" t="e">
        <f t="shared" ref="L39" si="38">K39/N39</f>
        <v>#DIV/0!</v>
      </c>
      <c r="M39" s="23">
        <f>E39-F39</f>
        <v>0</v>
      </c>
      <c r="N39" s="23">
        <f>ROUND(F39/$T$2,0)</f>
        <v>0</v>
      </c>
      <c r="O39" s="23"/>
      <c r="P39" s="22" t="s">
        <v>171</v>
      </c>
      <c r="Q39" s="170"/>
      <c r="R39" s="188"/>
      <c r="S39" s="119"/>
      <c r="U39" s="28"/>
    </row>
    <row r="40" spans="1:29" hidden="1" x14ac:dyDescent="0.3">
      <c r="A40" s="43" t="s">
        <v>163</v>
      </c>
      <c r="B40" s="147"/>
      <c r="C40" s="147"/>
      <c r="D40" s="148"/>
      <c r="E40" s="56">
        <f t="shared" si="0"/>
        <v>0</v>
      </c>
      <c r="F40" s="119">
        <f t="shared" ref="F40" si="39">G40+H40</f>
        <v>0</v>
      </c>
      <c r="G40" s="56"/>
      <c r="H40" s="148"/>
      <c r="I40" s="9" t="e">
        <f>ROUND(F40/E40*100,2)</f>
        <v>#DIV/0!</v>
      </c>
      <c r="J40" s="141" t="e">
        <f>ROUND(F40/D40*100,2)</f>
        <v>#DIV/0!</v>
      </c>
      <c r="K40" s="121">
        <f>D40-F40</f>
        <v>0</v>
      </c>
      <c r="L40" s="127" t="e">
        <f t="shared" ref="L40" si="40">K40/N40</f>
        <v>#DIV/0!</v>
      </c>
      <c r="M40" s="23">
        <f>E40-F40</f>
        <v>0</v>
      </c>
      <c r="N40" s="23">
        <f>ROUND(F40/$T$2,0)</f>
        <v>0</v>
      </c>
      <c r="O40" s="23"/>
      <c r="P40" s="148"/>
      <c r="Q40" s="191"/>
      <c r="R40" s="189"/>
      <c r="S40" s="119"/>
      <c r="U40" s="28"/>
    </row>
    <row r="41" spans="1:29" hidden="1" x14ac:dyDescent="0.3">
      <c r="A41" s="43" t="s">
        <v>164</v>
      </c>
      <c r="B41" s="118"/>
      <c r="C41" s="147"/>
      <c r="D41" s="148"/>
      <c r="E41" s="56">
        <f t="shared" si="0"/>
        <v>0</v>
      </c>
      <c r="F41" s="119">
        <f t="shared" ref="F41:F50" si="41">G41+H41</f>
        <v>0</v>
      </c>
      <c r="G41" s="56"/>
      <c r="H41" s="148"/>
      <c r="I41" s="9" t="e">
        <f>ROUND(F41/E41*100,2)</f>
        <v>#DIV/0!</v>
      </c>
      <c r="J41" s="141" t="e">
        <f>ROUND(F41/D41*100,2)</f>
        <v>#DIV/0!</v>
      </c>
      <c r="K41" s="121">
        <f>D41-F41</f>
        <v>0</v>
      </c>
      <c r="L41" s="127" t="e">
        <f t="shared" ref="L41:L44" si="42">K41/N41</f>
        <v>#DIV/0!</v>
      </c>
      <c r="M41" s="23">
        <f>E41-F41</f>
        <v>0</v>
      </c>
      <c r="N41" s="23">
        <f>ROUND(F41/$T$2,0)</f>
        <v>0</v>
      </c>
      <c r="O41" s="23"/>
      <c r="P41" s="143"/>
      <c r="Q41" s="191"/>
      <c r="R41" s="189"/>
      <c r="S41" s="119"/>
      <c r="U41" s="28"/>
    </row>
    <row r="42" spans="1:29" s="138" customFormat="1" hidden="1" x14ac:dyDescent="0.3">
      <c r="A42" s="43" t="s">
        <v>167</v>
      </c>
      <c r="B42" s="118"/>
      <c r="C42" s="147"/>
      <c r="D42" s="56"/>
      <c r="E42" s="56">
        <f t="shared" si="0"/>
        <v>0</v>
      </c>
      <c r="F42" s="119">
        <f t="shared" si="41"/>
        <v>0</v>
      </c>
      <c r="G42" s="56"/>
      <c r="H42" s="148"/>
      <c r="I42" s="9" t="e">
        <f t="shared" ref="I42:I43" si="43">ROUND(F42/E42*100,2)</f>
        <v>#DIV/0!</v>
      </c>
      <c r="J42" s="141" t="e">
        <f t="shared" ref="J42:J43" si="44">ROUND(F42/D42*100,2)</f>
        <v>#DIV/0!</v>
      </c>
      <c r="K42" s="121">
        <f t="shared" ref="K42:K43" si="45">D42-F42</f>
        <v>0</v>
      </c>
      <c r="L42" s="127" t="e">
        <f t="shared" si="42"/>
        <v>#DIV/0!</v>
      </c>
      <c r="M42" s="23">
        <f t="shared" ref="M42:M43" si="46">E42-F42</f>
        <v>0</v>
      </c>
      <c r="N42" s="23">
        <f t="shared" ref="N42:N43" si="47">ROUND(F42/$T$2,0)</f>
        <v>0</v>
      </c>
      <c r="O42" s="23"/>
      <c r="P42" s="148"/>
      <c r="Q42" s="171"/>
      <c r="R42" s="190"/>
      <c r="S42" s="136"/>
      <c r="T42" s="137"/>
      <c r="U42" s="139"/>
      <c r="V42" s="137"/>
      <c r="W42" s="137"/>
      <c r="X42" s="137"/>
      <c r="Y42" s="137"/>
      <c r="Z42" s="137"/>
      <c r="AA42" s="137"/>
      <c r="AB42" s="137"/>
      <c r="AC42" s="137"/>
    </row>
    <row r="43" spans="1:29" hidden="1" x14ac:dyDescent="0.3">
      <c r="A43" s="43"/>
      <c r="B43" s="147"/>
      <c r="C43" s="147"/>
      <c r="D43" s="22"/>
      <c r="E43" s="56">
        <f t="shared" si="0"/>
        <v>0</v>
      </c>
      <c r="F43" s="119">
        <f t="shared" si="41"/>
        <v>0</v>
      </c>
      <c r="G43" s="21"/>
      <c r="H43" s="22"/>
      <c r="I43" s="9" t="e">
        <f t="shared" si="43"/>
        <v>#DIV/0!</v>
      </c>
      <c r="J43" s="25" t="e">
        <f t="shared" si="44"/>
        <v>#DIV/0!</v>
      </c>
      <c r="K43" s="121">
        <f t="shared" si="45"/>
        <v>0</v>
      </c>
      <c r="L43" s="127" t="e">
        <f t="shared" si="42"/>
        <v>#DIV/0!</v>
      </c>
      <c r="M43" s="123">
        <f t="shared" si="46"/>
        <v>0</v>
      </c>
      <c r="N43" s="123">
        <f t="shared" si="47"/>
        <v>0</v>
      </c>
      <c r="O43" s="123"/>
      <c r="P43" s="22"/>
      <c r="Q43" s="129"/>
      <c r="R43" s="117"/>
      <c r="S43" s="119"/>
      <c r="U43" s="28"/>
    </row>
    <row r="44" spans="1:29" ht="145.5" hidden="1" customHeight="1" x14ac:dyDescent="0.3">
      <c r="A44" s="43"/>
      <c r="B44" s="147"/>
      <c r="C44" s="147"/>
      <c r="D44" s="21"/>
      <c r="E44" s="56">
        <f t="shared" si="0"/>
        <v>0</v>
      </c>
      <c r="F44" s="119">
        <f t="shared" si="41"/>
        <v>0</v>
      </c>
      <c r="G44" s="21"/>
      <c r="H44" s="22"/>
      <c r="I44" s="9" t="e">
        <f>ROUND(F44/E44*100,2)</f>
        <v>#DIV/0!</v>
      </c>
      <c r="J44" s="25" t="e">
        <f>ROUND(F44/D44*100,2)</f>
        <v>#DIV/0!</v>
      </c>
      <c r="K44" s="121">
        <f>D44-F44</f>
        <v>0</v>
      </c>
      <c r="L44" s="121" t="e">
        <f t="shared" si="42"/>
        <v>#DIV/0!</v>
      </c>
      <c r="M44" s="123">
        <f>E44-F44</f>
        <v>0</v>
      </c>
      <c r="N44" s="123">
        <f>ROUND(F44/$T$2,0)</f>
        <v>0</v>
      </c>
      <c r="O44" s="123"/>
      <c r="P44" s="22"/>
      <c r="Q44" s="129"/>
      <c r="R44" s="117"/>
      <c r="S44" s="119"/>
      <c r="U44" s="28"/>
    </row>
    <row r="45" spans="1:29" hidden="1" x14ac:dyDescent="0.3">
      <c r="A45" s="43"/>
      <c r="B45" s="118"/>
      <c r="C45" s="147"/>
      <c r="D45" s="21"/>
      <c r="E45" s="56">
        <f t="shared" si="0"/>
        <v>0</v>
      </c>
      <c r="F45" s="119">
        <f t="shared" si="41"/>
        <v>0</v>
      </c>
      <c r="G45" s="21"/>
      <c r="H45" s="22"/>
      <c r="I45" s="9" t="e">
        <f>ROUND(F45/E45*100,2)</f>
        <v>#DIV/0!</v>
      </c>
      <c r="J45" s="25" t="e">
        <f>ROUND(F45/D45*100,2)</f>
        <v>#DIV/0!</v>
      </c>
      <c r="K45" s="121">
        <f>D45-F45</f>
        <v>0</v>
      </c>
      <c r="L45" s="121" t="e">
        <f t="shared" ref="L45" si="48">K45/N45</f>
        <v>#DIV/0!</v>
      </c>
      <c r="M45" s="123">
        <f>E45-F45</f>
        <v>0</v>
      </c>
      <c r="N45" s="123">
        <f>ROUND(F45/$T$2,0)</f>
        <v>0</v>
      </c>
      <c r="O45" s="123"/>
      <c r="P45" s="22"/>
      <c r="Q45" s="129"/>
      <c r="R45" s="117"/>
      <c r="S45" s="119"/>
      <c r="U45" s="28"/>
    </row>
    <row r="46" spans="1:29" s="1" customFormat="1" ht="41.25" customHeight="1" x14ac:dyDescent="0.3">
      <c r="A46" s="44"/>
      <c r="B46" s="19" t="s">
        <v>40</v>
      </c>
      <c r="C46" s="19"/>
      <c r="D46" s="119"/>
      <c r="E46" s="119"/>
      <c r="F46" s="119"/>
      <c r="G46" s="119"/>
      <c r="H46" s="119"/>
      <c r="I46" s="10"/>
      <c r="J46" s="119"/>
      <c r="K46" s="121"/>
      <c r="L46" s="121"/>
      <c r="M46" s="8"/>
      <c r="N46" s="8"/>
      <c r="O46" s="8"/>
      <c r="P46" s="46"/>
      <c r="Q46" s="40"/>
      <c r="R46" s="39"/>
      <c r="S46" s="119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1" customFormat="1" ht="35.25" customHeight="1" x14ac:dyDescent="0.3">
      <c r="A47" s="44" t="s">
        <v>34</v>
      </c>
      <c r="B47" s="19" t="s">
        <v>41</v>
      </c>
      <c r="C47" s="19"/>
      <c r="D47" s="119"/>
      <c r="E47" s="119"/>
      <c r="F47" s="119"/>
      <c r="G47" s="119"/>
      <c r="H47" s="119"/>
      <c r="I47" s="10"/>
      <c r="J47" s="119"/>
      <c r="K47" s="121"/>
      <c r="L47" s="121"/>
      <c r="M47" s="8"/>
      <c r="N47" s="8"/>
      <c r="O47" s="8"/>
      <c r="P47" s="46"/>
      <c r="Q47" s="40"/>
      <c r="R47" s="39"/>
      <c r="S47" s="119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1" customFormat="1" ht="111" customHeight="1" x14ac:dyDescent="0.3">
      <c r="A48" s="43" t="s">
        <v>44</v>
      </c>
      <c r="B48" s="147" t="s">
        <v>170</v>
      </c>
      <c r="C48" s="147" t="s">
        <v>172</v>
      </c>
      <c r="D48" s="21">
        <v>0</v>
      </c>
      <c r="E48" s="56">
        <f t="shared" si="0"/>
        <v>0</v>
      </c>
      <c r="F48" s="119">
        <f t="shared" si="41"/>
        <v>0</v>
      </c>
      <c r="G48" s="56">
        <v>0</v>
      </c>
      <c r="H48" s="148">
        <v>0</v>
      </c>
      <c r="I48" s="9" t="e">
        <f t="shared" ref="I48" si="49">ROUND(F48/E48*100,2)</f>
        <v>#DIV/0!</v>
      </c>
      <c r="J48" s="10" t="e">
        <f t="shared" ref="J48" si="50">ROUND(F48/D48*100,2)</f>
        <v>#DIV/0!</v>
      </c>
      <c r="K48" s="121">
        <f t="shared" ref="K48" si="51">D48-F48</f>
        <v>0</v>
      </c>
      <c r="L48" s="121" t="e">
        <f t="shared" ref="L48:L50" si="52">K48/N48</f>
        <v>#DIV/0!</v>
      </c>
      <c r="M48" s="23">
        <f t="shared" ref="M48" si="53">E48-F48</f>
        <v>0</v>
      </c>
      <c r="N48" s="23">
        <f>ROUND(F48/$T$2,0)</f>
        <v>0</v>
      </c>
      <c r="O48" s="123">
        <v>34</v>
      </c>
      <c r="P48" s="22" t="s">
        <v>225</v>
      </c>
      <c r="Q48" s="168" t="s">
        <v>257</v>
      </c>
      <c r="R48" s="117" t="s">
        <v>50</v>
      </c>
      <c r="S48" s="119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1" customFormat="1" ht="111" customHeight="1" x14ac:dyDescent="0.3">
      <c r="A49" s="43" t="s">
        <v>148</v>
      </c>
      <c r="B49" s="147" t="s">
        <v>214</v>
      </c>
      <c r="C49" s="118" t="s">
        <v>215</v>
      </c>
      <c r="D49" s="120">
        <v>998</v>
      </c>
      <c r="E49" s="56">
        <f>ROUND((D49/12*$T$2),0)</f>
        <v>665</v>
      </c>
      <c r="F49" s="119">
        <f t="shared" ref="F49" si="54">G49+H49</f>
        <v>1022</v>
      </c>
      <c r="G49" s="120">
        <v>998</v>
      </c>
      <c r="H49" s="120">
        <v>24</v>
      </c>
      <c r="I49" s="24">
        <f>ROUND(F49/E49*100,2)</f>
        <v>153.68</v>
      </c>
      <c r="J49" s="122">
        <f>ROUND(F49/D49*100,2)</f>
        <v>102.4</v>
      </c>
      <c r="K49" s="121">
        <f>D49-F49</f>
        <v>-24</v>
      </c>
      <c r="L49" s="121">
        <f>K49/N49</f>
        <v>-0.1875</v>
      </c>
      <c r="M49" s="123">
        <f>E49-F49</f>
        <v>-357</v>
      </c>
      <c r="N49" s="123">
        <f t="shared" ref="N49" si="55">ROUND(F49/$T$2,0)</f>
        <v>128</v>
      </c>
      <c r="O49" s="120">
        <v>400</v>
      </c>
      <c r="P49" s="22" t="s">
        <v>171</v>
      </c>
      <c r="Q49" s="169"/>
      <c r="R49" s="117" t="s">
        <v>50</v>
      </c>
      <c r="S49" s="119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1" customFormat="1" ht="139.5" x14ac:dyDescent="0.3">
      <c r="A50" s="43" t="s">
        <v>99</v>
      </c>
      <c r="B50" s="147" t="s">
        <v>65</v>
      </c>
      <c r="C50" s="147" t="s">
        <v>206</v>
      </c>
      <c r="D50" s="21">
        <v>349</v>
      </c>
      <c r="E50" s="56">
        <f t="shared" si="0"/>
        <v>233</v>
      </c>
      <c r="F50" s="119">
        <f t="shared" si="41"/>
        <v>297</v>
      </c>
      <c r="G50" s="56">
        <v>297</v>
      </c>
      <c r="H50" s="148">
        <v>0</v>
      </c>
      <c r="I50" s="9">
        <f t="shared" ref="I50" si="56">ROUND(F50/E50*100,2)</f>
        <v>127.47</v>
      </c>
      <c r="J50" s="10">
        <f t="shared" ref="J50" si="57">ROUND(F50/D50*100,2)</f>
        <v>85.1</v>
      </c>
      <c r="K50" s="121">
        <f t="shared" ref="K50" si="58">D50-F50</f>
        <v>52</v>
      </c>
      <c r="L50" s="121">
        <f t="shared" si="52"/>
        <v>1.4054054054054055</v>
      </c>
      <c r="M50" s="23">
        <f t="shared" ref="M50" si="59">E50-F50</f>
        <v>-64</v>
      </c>
      <c r="N50" s="23">
        <f>ROUND(F50/$T$2,0)</f>
        <v>37</v>
      </c>
      <c r="O50" s="123">
        <v>107</v>
      </c>
      <c r="P50" s="22" t="s">
        <v>171</v>
      </c>
      <c r="Q50" s="118" t="s">
        <v>267</v>
      </c>
      <c r="R50" s="117" t="s">
        <v>265</v>
      </c>
      <c r="S50" s="119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1" customFormat="1" ht="23.25" hidden="1" customHeight="1" x14ac:dyDescent="0.3">
      <c r="A51" s="43"/>
      <c r="B51" s="118"/>
      <c r="C51" s="118"/>
      <c r="D51" s="120"/>
      <c r="E51" s="56">
        <f t="shared" si="0"/>
        <v>0</v>
      </c>
      <c r="F51" s="119">
        <f t="shared" ref="F51" si="60">G51+H51</f>
        <v>0</v>
      </c>
      <c r="G51" s="120"/>
      <c r="H51" s="120"/>
      <c r="I51" s="24" t="e">
        <f t="shared" ref="I51" si="61">ROUND(F51/E51*100,2)</f>
        <v>#DIV/0!</v>
      </c>
      <c r="J51" s="122" t="e">
        <f t="shared" ref="J51" si="62">ROUND(F51/D51*100,2)</f>
        <v>#DIV/0!</v>
      </c>
      <c r="K51" s="121">
        <f t="shared" ref="K51" si="63">D51-F51</f>
        <v>0</v>
      </c>
      <c r="L51" s="121" t="e">
        <f t="shared" ref="L51" si="64">K51/N51</f>
        <v>#DIV/0!</v>
      </c>
      <c r="M51" s="123">
        <f t="shared" ref="M51" si="65">E51-F51</f>
        <v>0</v>
      </c>
      <c r="N51" s="123">
        <f t="shared" ref="N51" si="66">ROUND(F51/$T$2,0)</f>
        <v>0</v>
      </c>
      <c r="O51" s="120"/>
      <c r="P51" s="22" t="s">
        <v>171</v>
      </c>
      <c r="Q51" s="165"/>
      <c r="R51" s="162"/>
      <c r="S51" s="119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1" customFormat="1" ht="23.25" hidden="1" customHeight="1" x14ac:dyDescent="0.3">
      <c r="A52" s="43"/>
      <c r="B52" s="118"/>
      <c r="C52" s="147"/>
      <c r="D52" s="120"/>
      <c r="E52" s="56">
        <f t="shared" si="0"/>
        <v>0</v>
      </c>
      <c r="F52" s="119">
        <f t="shared" ref="F52" si="67">G52+H52</f>
        <v>0</v>
      </c>
      <c r="G52" s="120"/>
      <c r="H52" s="120"/>
      <c r="I52" s="24" t="e">
        <f t="shared" ref="I52" si="68">ROUND(F52/E52*100,2)</f>
        <v>#DIV/0!</v>
      </c>
      <c r="J52" s="122" t="e">
        <f t="shared" ref="J52" si="69">ROUND(F52/D52*100,2)</f>
        <v>#DIV/0!</v>
      </c>
      <c r="K52" s="121">
        <f t="shared" ref="K52" si="70">D52-F52</f>
        <v>0</v>
      </c>
      <c r="L52" s="121" t="e">
        <f t="shared" ref="L52" si="71">K52/N52</f>
        <v>#DIV/0!</v>
      </c>
      <c r="M52" s="123">
        <f t="shared" ref="M52" si="72">E52-F52</f>
        <v>0</v>
      </c>
      <c r="N52" s="123">
        <f t="shared" ref="N52" si="73">ROUND(F52/$T$2,0)</f>
        <v>0</v>
      </c>
      <c r="O52" s="120"/>
      <c r="P52" s="22" t="s">
        <v>171</v>
      </c>
      <c r="Q52" s="165"/>
      <c r="R52" s="162"/>
      <c r="S52" s="119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1" customFormat="1" ht="23.25" hidden="1" customHeight="1" x14ac:dyDescent="0.3">
      <c r="A53" s="43"/>
      <c r="B53" s="118"/>
      <c r="C53" s="147"/>
      <c r="D53" s="120"/>
      <c r="E53" s="56">
        <f t="shared" si="0"/>
        <v>0</v>
      </c>
      <c r="F53" s="119">
        <f t="shared" ref="F53" si="74">G53+H53</f>
        <v>0</v>
      </c>
      <c r="G53" s="120"/>
      <c r="H53" s="120"/>
      <c r="I53" s="24" t="e">
        <f t="shared" ref="I53" si="75">ROUND(F53/E53*100,2)</f>
        <v>#DIV/0!</v>
      </c>
      <c r="J53" s="122" t="e">
        <f t="shared" ref="J53" si="76">ROUND(F53/D53*100,2)</f>
        <v>#DIV/0!</v>
      </c>
      <c r="K53" s="121">
        <f t="shared" ref="K53" si="77">D53-F53</f>
        <v>0</v>
      </c>
      <c r="L53" s="121" t="e">
        <f t="shared" ref="L53" si="78">K53/N53</f>
        <v>#DIV/0!</v>
      </c>
      <c r="M53" s="123">
        <f t="shared" ref="M53" si="79">E53-F53</f>
        <v>0</v>
      </c>
      <c r="N53" s="123">
        <f t="shared" ref="N53" si="80">ROUND(F53/$T$2,0)</f>
        <v>0</v>
      </c>
      <c r="O53" s="120"/>
      <c r="P53" s="22" t="s">
        <v>171</v>
      </c>
      <c r="Q53" s="165"/>
      <c r="R53" s="162"/>
      <c r="S53" s="119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1" customFormat="1" ht="23.25" hidden="1" customHeight="1" x14ac:dyDescent="0.3">
      <c r="A54" s="43"/>
      <c r="B54" s="147"/>
      <c r="C54" s="147"/>
      <c r="D54" s="120"/>
      <c r="E54" s="56">
        <f t="shared" si="0"/>
        <v>0</v>
      </c>
      <c r="F54" s="119">
        <f t="shared" ref="F54" si="81">G54+H54</f>
        <v>0</v>
      </c>
      <c r="G54" s="120"/>
      <c r="H54" s="120"/>
      <c r="I54" s="24" t="e">
        <f t="shared" ref="I54" si="82">ROUND(F54/E54*100,2)</f>
        <v>#DIV/0!</v>
      </c>
      <c r="J54" s="122" t="e">
        <f t="shared" ref="J54" si="83">ROUND(F54/D54*100,2)</f>
        <v>#DIV/0!</v>
      </c>
      <c r="K54" s="121">
        <f t="shared" ref="K54" si="84">D54-F54</f>
        <v>0</v>
      </c>
      <c r="L54" s="121" t="e">
        <f t="shared" ref="L54" si="85">K54/N54</f>
        <v>#DIV/0!</v>
      </c>
      <c r="M54" s="123">
        <f t="shared" ref="M54" si="86">E54-F54</f>
        <v>0</v>
      </c>
      <c r="N54" s="123">
        <f t="shared" ref="N54" si="87">ROUND(F54/$T$2,0)</f>
        <v>0</v>
      </c>
      <c r="O54" s="120"/>
      <c r="P54" s="22" t="s">
        <v>171</v>
      </c>
      <c r="Q54" s="165"/>
      <c r="R54" s="162"/>
      <c r="S54" s="119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1" customFormat="1" ht="23.25" hidden="1" customHeight="1" x14ac:dyDescent="0.3">
      <c r="A55" s="43"/>
      <c r="B55" s="147"/>
      <c r="C55" s="147"/>
      <c r="D55" s="120"/>
      <c r="E55" s="56">
        <f t="shared" si="0"/>
        <v>0</v>
      </c>
      <c r="F55" s="119">
        <f t="shared" ref="F55:F56" si="88">G55+H55</f>
        <v>0</v>
      </c>
      <c r="G55" s="120"/>
      <c r="H55" s="120"/>
      <c r="I55" s="24" t="e">
        <f t="shared" ref="I55:I56" si="89">ROUND(F55/E55*100,2)</f>
        <v>#DIV/0!</v>
      </c>
      <c r="J55" s="122" t="e">
        <f t="shared" ref="J55:J56" si="90">ROUND(F55/D55*100,2)</f>
        <v>#DIV/0!</v>
      </c>
      <c r="K55" s="121">
        <f t="shared" ref="K55:K56" si="91">D55-F55</f>
        <v>0</v>
      </c>
      <c r="L55" s="121" t="e">
        <f t="shared" ref="L55:L56" si="92">K55/N55</f>
        <v>#DIV/0!</v>
      </c>
      <c r="M55" s="123">
        <f t="shared" ref="M55:M56" si="93">E55-F55</f>
        <v>0</v>
      </c>
      <c r="N55" s="123">
        <f t="shared" ref="N55:N56" si="94">ROUND(F55/$T$2,0)</f>
        <v>0</v>
      </c>
      <c r="O55" s="120"/>
      <c r="P55" s="22" t="s">
        <v>171</v>
      </c>
      <c r="Q55" s="165"/>
      <c r="R55" s="162"/>
      <c r="S55" s="119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1" customFormat="1" ht="23.25" hidden="1" customHeight="1" x14ac:dyDescent="0.3">
      <c r="A56" s="43"/>
      <c r="B56" s="147"/>
      <c r="C56" s="147"/>
      <c r="D56" s="120"/>
      <c r="E56" s="56">
        <f t="shared" si="0"/>
        <v>0</v>
      </c>
      <c r="F56" s="119">
        <f t="shared" si="88"/>
        <v>0</v>
      </c>
      <c r="G56" s="120"/>
      <c r="H56" s="120"/>
      <c r="I56" s="24" t="e">
        <f t="shared" si="89"/>
        <v>#DIV/0!</v>
      </c>
      <c r="J56" s="122" t="e">
        <f t="shared" si="90"/>
        <v>#DIV/0!</v>
      </c>
      <c r="K56" s="121">
        <f t="shared" si="91"/>
        <v>0</v>
      </c>
      <c r="L56" s="121" t="e">
        <f t="shared" si="92"/>
        <v>#DIV/0!</v>
      </c>
      <c r="M56" s="123">
        <f t="shared" si="93"/>
        <v>0</v>
      </c>
      <c r="N56" s="123">
        <f t="shared" si="94"/>
        <v>0</v>
      </c>
      <c r="O56" s="120"/>
      <c r="P56" s="22" t="s">
        <v>171</v>
      </c>
      <c r="Q56" s="165"/>
      <c r="R56" s="162"/>
      <c r="S56" s="119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1" customFormat="1" ht="62.25" hidden="1" customHeight="1" x14ac:dyDescent="0.3">
      <c r="A57" s="43" t="s">
        <v>131</v>
      </c>
      <c r="B57" s="147"/>
      <c r="C57" s="147"/>
      <c r="D57" s="21"/>
      <c r="E57" s="56">
        <f>ROUND((D57/12*$T$2),0)</f>
        <v>0</v>
      </c>
      <c r="F57" s="119">
        <f>G57+H57</f>
        <v>0</v>
      </c>
      <c r="G57" s="56"/>
      <c r="H57" s="148"/>
      <c r="I57" s="9" t="e">
        <f t="shared" ref="I57:I59" si="95">ROUND(F57/E57*100,2)</f>
        <v>#DIV/0!</v>
      </c>
      <c r="J57" s="10" t="e">
        <f t="shared" ref="J57:J59" si="96">ROUND(F57/D57*100,2)</f>
        <v>#DIV/0!</v>
      </c>
      <c r="K57" s="121">
        <f t="shared" ref="K57:K59" si="97">D57-F57</f>
        <v>0</v>
      </c>
      <c r="L57" s="121" t="e">
        <f t="shared" ref="L57:L59" si="98">K57/N57</f>
        <v>#DIV/0!</v>
      </c>
      <c r="M57" s="23">
        <f t="shared" ref="M57:M59" si="99">E57-F57</f>
        <v>0</v>
      </c>
      <c r="N57" s="23">
        <f>ROUND(F57/$T$2,0)</f>
        <v>0</v>
      </c>
      <c r="O57" s="123"/>
      <c r="P57" s="22" t="s">
        <v>171</v>
      </c>
      <c r="Q57" s="165"/>
      <c r="R57" s="162"/>
      <c r="S57" s="119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138" customFormat="1" ht="101.25" hidden="1" customHeight="1" x14ac:dyDescent="0.3">
      <c r="A58" s="43" t="s">
        <v>166</v>
      </c>
      <c r="B58" s="118"/>
      <c r="C58" s="147"/>
      <c r="D58" s="56"/>
      <c r="E58" s="56">
        <f>ROUND((D58/12*$T$2),0)</f>
        <v>0</v>
      </c>
      <c r="F58" s="119">
        <f>G58+H58</f>
        <v>0</v>
      </c>
      <c r="G58" s="56"/>
      <c r="H58" s="148"/>
      <c r="I58" s="9" t="e">
        <f t="shared" si="95"/>
        <v>#DIV/0!</v>
      </c>
      <c r="J58" s="9" t="e">
        <f t="shared" si="96"/>
        <v>#DIV/0!</v>
      </c>
      <c r="K58" s="121">
        <f t="shared" si="97"/>
        <v>0</v>
      </c>
      <c r="L58" s="121" t="e">
        <f t="shared" si="98"/>
        <v>#DIV/0!</v>
      </c>
      <c r="M58" s="23">
        <f t="shared" si="99"/>
        <v>0</v>
      </c>
      <c r="N58" s="23">
        <f>ROUND(F58/$T$2,0)</f>
        <v>0</v>
      </c>
      <c r="O58" s="23"/>
      <c r="P58" s="22" t="s">
        <v>171</v>
      </c>
      <c r="Q58" s="165"/>
      <c r="R58" s="162"/>
      <c r="S58" s="136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</row>
    <row r="59" spans="1:29" s="138" customFormat="1" ht="101.25" hidden="1" customHeight="1" x14ac:dyDescent="0.3">
      <c r="A59" s="43" t="s">
        <v>168</v>
      </c>
      <c r="B59" s="118"/>
      <c r="C59" s="147"/>
      <c r="D59" s="56"/>
      <c r="E59" s="56">
        <f>ROUND((D59/12*$T$2),0)</f>
        <v>0</v>
      </c>
      <c r="F59" s="119">
        <f>G59+H59</f>
        <v>0</v>
      </c>
      <c r="G59" s="56"/>
      <c r="H59" s="148"/>
      <c r="I59" s="9" t="e">
        <f t="shared" si="95"/>
        <v>#DIV/0!</v>
      </c>
      <c r="J59" s="9" t="e">
        <f t="shared" si="96"/>
        <v>#DIV/0!</v>
      </c>
      <c r="K59" s="121">
        <f t="shared" si="97"/>
        <v>0</v>
      </c>
      <c r="L59" s="121" t="e">
        <f t="shared" si="98"/>
        <v>#DIV/0!</v>
      </c>
      <c r="M59" s="23">
        <f t="shared" si="99"/>
        <v>0</v>
      </c>
      <c r="N59" s="23">
        <f>ROUND(F59/$T$2,0)</f>
        <v>0</v>
      </c>
      <c r="O59" s="23"/>
      <c r="P59" s="22" t="s">
        <v>171</v>
      </c>
      <c r="Q59" s="166"/>
      <c r="R59" s="163"/>
      <c r="S59" s="136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</row>
    <row r="60" spans="1:29" s="1" customFormat="1" ht="41.25" customHeight="1" x14ac:dyDescent="0.3">
      <c r="A60" s="44" t="s">
        <v>35</v>
      </c>
      <c r="B60" s="19" t="s">
        <v>42</v>
      </c>
      <c r="C60" s="19"/>
      <c r="D60" s="119"/>
      <c r="E60" s="119"/>
      <c r="F60" s="119"/>
      <c r="G60" s="119"/>
      <c r="H60" s="119"/>
      <c r="I60" s="10"/>
      <c r="J60" s="119"/>
      <c r="K60" s="121"/>
      <c r="L60" s="121"/>
      <c r="M60" s="8"/>
      <c r="N60" s="8"/>
      <c r="O60" s="8"/>
      <c r="P60" s="46"/>
      <c r="Q60" s="40"/>
      <c r="R60" s="39"/>
      <c r="S60" s="119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1" customFormat="1" ht="106.5" customHeight="1" x14ac:dyDescent="0.3">
      <c r="A61" s="43" t="s">
        <v>53</v>
      </c>
      <c r="B61" s="147" t="s">
        <v>169</v>
      </c>
      <c r="C61" s="147" t="s">
        <v>175</v>
      </c>
      <c r="D61" s="21">
        <v>0</v>
      </c>
      <c r="E61" s="56">
        <f t="shared" si="0"/>
        <v>0</v>
      </c>
      <c r="F61" s="119">
        <f t="shared" ref="F61:F62" si="100">G61+H61</f>
        <v>0</v>
      </c>
      <c r="G61" s="56">
        <v>0</v>
      </c>
      <c r="H61" s="148">
        <v>0</v>
      </c>
      <c r="I61" s="9" t="e">
        <f t="shared" ref="I61" si="101">ROUND(F61/E61*100,2)</f>
        <v>#DIV/0!</v>
      </c>
      <c r="J61" s="10" t="e">
        <f t="shared" ref="J61" si="102">ROUND(F61/D61*100,2)</f>
        <v>#DIV/0!</v>
      </c>
      <c r="K61" s="121">
        <f t="shared" ref="K61" si="103">D61-F61</f>
        <v>0</v>
      </c>
      <c r="L61" s="121" t="e">
        <f>K61/N61</f>
        <v>#DIV/0!</v>
      </c>
      <c r="M61" s="23">
        <f t="shared" ref="M61" si="104">E61-F61</f>
        <v>0</v>
      </c>
      <c r="N61" s="23">
        <f>ROUND(F61/$T$2,0)</f>
        <v>0</v>
      </c>
      <c r="O61" s="123"/>
      <c r="P61" s="22" t="s">
        <v>213</v>
      </c>
      <c r="Q61" s="186" t="s">
        <v>252</v>
      </c>
      <c r="R61" s="180" t="s">
        <v>254</v>
      </c>
      <c r="S61" s="119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1" customFormat="1" ht="23.25" hidden="1" customHeight="1" x14ac:dyDescent="0.3">
      <c r="A62" s="43" t="s">
        <v>106</v>
      </c>
      <c r="B62" s="118"/>
      <c r="C62" s="147"/>
      <c r="D62" s="21"/>
      <c r="E62" s="56">
        <f t="shared" si="0"/>
        <v>0</v>
      </c>
      <c r="F62" s="119">
        <f t="shared" si="100"/>
        <v>0</v>
      </c>
      <c r="G62" s="56"/>
      <c r="H62" s="148"/>
      <c r="I62" s="9" t="e">
        <f t="shared" ref="I62" si="105">ROUND(F62/E62*100,2)</f>
        <v>#DIV/0!</v>
      </c>
      <c r="J62" s="10" t="e">
        <f t="shared" ref="J62" si="106">ROUND(F62/D62*100,2)</f>
        <v>#DIV/0!</v>
      </c>
      <c r="K62" s="121">
        <f t="shared" ref="K62" si="107">D62-F62</f>
        <v>0</v>
      </c>
      <c r="L62" s="121" t="e">
        <f t="shared" ref="L62" si="108">K62/N62</f>
        <v>#DIV/0!</v>
      </c>
      <c r="M62" s="23">
        <f t="shared" ref="M62" si="109">E62-F62</f>
        <v>0</v>
      </c>
      <c r="N62" s="23">
        <f>ROUND(F62/$T$2,0)</f>
        <v>0</v>
      </c>
      <c r="O62" s="123"/>
      <c r="P62" s="22"/>
      <c r="Q62" s="187"/>
      <c r="R62" s="181"/>
      <c r="S62" s="119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1" customFormat="1" hidden="1" x14ac:dyDescent="0.3">
      <c r="A63" s="43" t="s">
        <v>123</v>
      </c>
      <c r="B63" s="118"/>
      <c r="C63" s="147"/>
      <c r="D63" s="21"/>
      <c r="E63" s="56">
        <f t="shared" si="0"/>
        <v>0</v>
      </c>
      <c r="F63" s="119">
        <f t="shared" ref="F63" si="110">G63+H63</f>
        <v>0</v>
      </c>
      <c r="G63" s="56"/>
      <c r="H63" s="148"/>
      <c r="I63" s="9" t="e">
        <f t="shared" ref="I63" si="111">ROUND(F63/E63*100,2)</f>
        <v>#DIV/0!</v>
      </c>
      <c r="J63" s="10" t="e">
        <f t="shared" ref="J63" si="112">ROUND(F63/D63*100,2)</f>
        <v>#DIV/0!</v>
      </c>
      <c r="K63" s="121">
        <f t="shared" ref="K63" si="113">D63-F63</f>
        <v>0</v>
      </c>
      <c r="L63" s="121" t="e">
        <f t="shared" ref="L63" si="114">K63/N63</f>
        <v>#DIV/0!</v>
      </c>
      <c r="M63" s="23">
        <f t="shared" ref="M63" si="115">E63-F63</f>
        <v>0</v>
      </c>
      <c r="N63" s="23">
        <f>ROUND(F63/$T$2,0)</f>
        <v>0</v>
      </c>
      <c r="O63" s="123"/>
      <c r="P63" s="22"/>
      <c r="Q63" s="118"/>
      <c r="R63" s="117"/>
      <c r="S63" s="119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1" customFormat="1" ht="19.5" hidden="1" customHeight="1" x14ac:dyDescent="0.3">
      <c r="A64" s="44" t="s">
        <v>38</v>
      </c>
      <c r="B64" s="19" t="s">
        <v>58</v>
      </c>
      <c r="C64" s="19"/>
      <c r="D64" s="119"/>
      <c r="E64" s="56">
        <f t="shared" si="0"/>
        <v>0</v>
      </c>
      <c r="F64" s="119"/>
      <c r="G64" s="119"/>
      <c r="H64" s="119"/>
      <c r="I64" s="10"/>
      <c r="J64" s="119"/>
      <c r="K64" s="121"/>
      <c r="L64" s="121"/>
      <c r="M64" s="8"/>
      <c r="N64" s="8"/>
      <c r="O64" s="8"/>
      <c r="P64" s="46"/>
      <c r="Q64" s="40"/>
      <c r="R64" s="40"/>
      <c r="S64" s="119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1" customFormat="1" ht="35.25" customHeight="1" x14ac:dyDescent="0.3">
      <c r="A65" s="44" t="s">
        <v>36</v>
      </c>
      <c r="B65" s="15" t="s">
        <v>27</v>
      </c>
      <c r="C65" s="46"/>
      <c r="D65" s="119"/>
      <c r="E65" s="119"/>
      <c r="F65" s="119"/>
      <c r="G65" s="14"/>
      <c r="H65" s="12"/>
      <c r="I65" s="26"/>
      <c r="J65" s="122"/>
      <c r="K65" s="121"/>
      <c r="L65" s="121"/>
      <c r="M65" s="8"/>
      <c r="N65" s="8"/>
      <c r="O65" s="8"/>
      <c r="P65" s="46"/>
      <c r="Q65" s="40"/>
      <c r="R65" s="40"/>
      <c r="S65" s="119"/>
      <c r="T65" s="3"/>
      <c r="U65" s="29"/>
      <c r="V65" s="3"/>
      <c r="W65" s="3"/>
      <c r="X65" s="3"/>
      <c r="Y65" s="3"/>
      <c r="Z65" s="3"/>
      <c r="AA65" s="3"/>
      <c r="AB65" s="3"/>
      <c r="AC65" s="3"/>
    </row>
    <row r="66" spans="1:29" s="1" customFormat="1" ht="130.5" customHeight="1" x14ac:dyDescent="0.3">
      <c r="A66" s="43" t="s">
        <v>47</v>
      </c>
      <c r="B66" s="118" t="s">
        <v>208</v>
      </c>
      <c r="C66" s="118" t="s">
        <v>209</v>
      </c>
      <c r="D66" s="21">
        <v>10721</v>
      </c>
      <c r="E66" s="56">
        <f t="shared" si="0"/>
        <v>7147</v>
      </c>
      <c r="F66" s="119">
        <f t="shared" ref="F66:F68" si="116">G66+H66</f>
        <v>9445</v>
      </c>
      <c r="G66" s="120">
        <v>9445</v>
      </c>
      <c r="H66" s="120">
        <v>0</v>
      </c>
      <c r="I66" s="24">
        <f t="shared" ref="I66" si="117">ROUND(F66/E66*100,2)</f>
        <v>132.15</v>
      </c>
      <c r="J66" s="122">
        <f t="shared" ref="J66" si="118">ROUND(F66/D66*100,2)</f>
        <v>88.1</v>
      </c>
      <c r="K66" s="121">
        <f t="shared" ref="K66" si="119">D66-F66</f>
        <v>1276</v>
      </c>
      <c r="L66" s="121">
        <f>K66/N66</f>
        <v>1.0804403048264184</v>
      </c>
      <c r="M66" s="123">
        <f t="shared" ref="M66" si="120">E66-F66</f>
        <v>-2298</v>
      </c>
      <c r="N66" s="123">
        <f t="shared" ref="N66" si="121">ROUND(F66/$T$2,0)</f>
        <v>1181</v>
      </c>
      <c r="O66" s="123">
        <v>2500</v>
      </c>
      <c r="P66" s="22" t="s">
        <v>217</v>
      </c>
      <c r="Q66" s="170" t="s">
        <v>253</v>
      </c>
      <c r="R66" s="117" t="s">
        <v>50</v>
      </c>
      <c r="S66" s="119"/>
      <c r="T66" s="3"/>
      <c r="U66" s="29"/>
      <c r="V66" s="3"/>
      <c r="W66" s="3"/>
      <c r="X66" s="3"/>
      <c r="Y66" s="3"/>
      <c r="Z66" s="3"/>
      <c r="AA66" s="3"/>
      <c r="AB66" s="3"/>
      <c r="AC66" s="3"/>
    </row>
    <row r="67" spans="1:29" ht="150" customHeight="1" x14ac:dyDescent="0.3">
      <c r="A67" s="43" t="s">
        <v>100</v>
      </c>
      <c r="B67" s="118" t="s">
        <v>214</v>
      </c>
      <c r="C67" s="118" t="s">
        <v>215</v>
      </c>
      <c r="D67" s="22">
        <v>605</v>
      </c>
      <c r="E67" s="56">
        <f t="shared" si="0"/>
        <v>403</v>
      </c>
      <c r="F67" s="119">
        <f t="shared" si="116"/>
        <v>599</v>
      </c>
      <c r="G67" s="21">
        <v>599</v>
      </c>
      <c r="H67" s="22">
        <v>0</v>
      </c>
      <c r="I67" s="9">
        <f>ROUND(F67/E67*100,2)</f>
        <v>148.63999999999999</v>
      </c>
      <c r="J67" s="25">
        <f>ROUND(F67/D67*100,2)</f>
        <v>99.01</v>
      </c>
      <c r="K67" s="121">
        <f>D67-F67</f>
        <v>6</v>
      </c>
      <c r="L67" s="127">
        <f t="shared" ref="L67" si="122">K67/N67</f>
        <v>0.08</v>
      </c>
      <c r="M67" s="123">
        <f>E67-F67</f>
        <v>-196</v>
      </c>
      <c r="N67" s="123">
        <f>ROUND(F67/$T$2,0)</f>
        <v>75</v>
      </c>
      <c r="O67" s="123">
        <v>300</v>
      </c>
      <c r="P67" s="22" t="s">
        <v>160</v>
      </c>
      <c r="Q67" s="171"/>
      <c r="R67" s="117" t="s">
        <v>50</v>
      </c>
      <c r="S67" s="119"/>
      <c r="U67" s="28"/>
    </row>
    <row r="68" spans="1:29" s="138" customFormat="1" ht="23.25" hidden="1" customHeight="1" x14ac:dyDescent="0.3">
      <c r="A68" s="43" t="s">
        <v>110</v>
      </c>
      <c r="B68" s="118"/>
      <c r="C68" s="147"/>
      <c r="D68" s="56"/>
      <c r="E68" s="56">
        <f t="shared" si="0"/>
        <v>0</v>
      </c>
      <c r="F68" s="119">
        <f t="shared" si="116"/>
        <v>0</v>
      </c>
      <c r="G68" s="5"/>
      <c r="H68" s="5"/>
      <c r="I68" s="9" t="e">
        <f t="shared" ref="I68" si="123">ROUND(F68/E68*100,2)</f>
        <v>#DIV/0!</v>
      </c>
      <c r="J68" s="142" t="e">
        <f t="shared" ref="J68" si="124">ROUND(F68/D68*100,2)</f>
        <v>#DIV/0!</v>
      </c>
      <c r="K68" s="121">
        <f t="shared" ref="K68" si="125">D68-F68</f>
        <v>0</v>
      </c>
      <c r="L68" s="127" t="e">
        <f>K68/N68</f>
        <v>#DIV/0!</v>
      </c>
      <c r="M68" s="23">
        <f t="shared" ref="M68" si="126">E68-F68</f>
        <v>0</v>
      </c>
      <c r="N68" s="23">
        <f t="shared" ref="N68" si="127">ROUND(F68/$T$2,0)</f>
        <v>0</v>
      </c>
      <c r="O68" s="23"/>
      <c r="P68" s="148"/>
      <c r="Q68" s="167"/>
      <c r="R68" s="164"/>
      <c r="S68" s="136"/>
      <c r="T68" s="137"/>
      <c r="U68" s="140"/>
      <c r="V68" s="137"/>
      <c r="W68" s="137"/>
      <c r="X68" s="137"/>
      <c r="Y68" s="137"/>
      <c r="Z68" s="137"/>
      <c r="AA68" s="137"/>
      <c r="AB68" s="137"/>
      <c r="AC68" s="137"/>
    </row>
    <row r="69" spans="1:29" s="1" customFormat="1" hidden="1" x14ac:dyDescent="0.3">
      <c r="A69" s="43"/>
      <c r="B69" s="147"/>
      <c r="C69" s="147"/>
      <c r="D69" s="5"/>
      <c r="E69" s="56">
        <f t="shared" si="0"/>
        <v>0</v>
      </c>
      <c r="F69" s="119">
        <f t="shared" ref="F69:F99" si="128">G69+H69</f>
        <v>0</v>
      </c>
      <c r="G69" s="5"/>
      <c r="H69" s="5"/>
      <c r="I69" s="9" t="e">
        <f t="shared" ref="I69" si="129">ROUND(F69/E69*100,2)</f>
        <v>#DIV/0!</v>
      </c>
      <c r="J69" s="122" t="e">
        <f t="shared" ref="J69" si="130">ROUND(F69/D69*100,2)</f>
        <v>#DIV/0!</v>
      </c>
      <c r="K69" s="121">
        <f t="shared" ref="K69" si="131">D69-F69</f>
        <v>0</v>
      </c>
      <c r="L69" s="121" t="e">
        <f t="shared" ref="L69:L73" si="132">K69/N69</f>
        <v>#DIV/0!</v>
      </c>
      <c r="M69" s="23">
        <f t="shared" ref="M69" si="133">E69-F69</f>
        <v>0</v>
      </c>
      <c r="N69" s="23">
        <f t="shared" ref="N69" si="134">ROUND(F69/$T$2,0)</f>
        <v>0</v>
      </c>
      <c r="O69" s="5"/>
      <c r="P69" s="22"/>
      <c r="Q69" s="118"/>
      <c r="R69" s="117"/>
      <c r="S69" s="119"/>
      <c r="T69" s="3"/>
      <c r="U69" s="29"/>
      <c r="V69" s="3"/>
      <c r="W69" s="3"/>
      <c r="X69" s="3"/>
      <c r="Y69" s="3"/>
      <c r="Z69" s="3"/>
      <c r="AA69" s="3"/>
      <c r="AB69" s="3"/>
      <c r="AC69" s="3"/>
    </row>
    <row r="70" spans="1:29" s="1" customFormat="1" hidden="1" x14ac:dyDescent="0.3">
      <c r="A70" s="43"/>
      <c r="B70" s="147"/>
      <c r="C70" s="147"/>
      <c r="D70" s="120"/>
      <c r="E70" s="56">
        <f t="shared" si="0"/>
        <v>0</v>
      </c>
      <c r="F70" s="119">
        <f t="shared" si="128"/>
        <v>0</v>
      </c>
      <c r="G70" s="120"/>
      <c r="H70" s="120"/>
      <c r="I70" s="24" t="e">
        <f t="shared" ref="I70" si="135">ROUND(F70/E70*100,2)</f>
        <v>#DIV/0!</v>
      </c>
      <c r="J70" s="122" t="e">
        <f t="shared" ref="J70" si="136">ROUND(F70/D70*100,2)</f>
        <v>#DIV/0!</v>
      </c>
      <c r="K70" s="121">
        <f t="shared" ref="K70" si="137">D70-F70</f>
        <v>0</v>
      </c>
      <c r="L70" s="121" t="e">
        <f t="shared" si="132"/>
        <v>#DIV/0!</v>
      </c>
      <c r="M70" s="123">
        <f t="shared" ref="M70" si="138">E70-F70</f>
        <v>0</v>
      </c>
      <c r="N70" s="123">
        <f t="shared" ref="N70" si="139">ROUND(F70/$T$2,0)</f>
        <v>0</v>
      </c>
      <c r="O70" s="123"/>
      <c r="P70" s="22"/>
      <c r="Q70" s="118"/>
      <c r="R70" s="117"/>
      <c r="S70" s="119"/>
      <c r="T70" s="3"/>
      <c r="U70" s="29"/>
      <c r="V70" s="3"/>
      <c r="W70" s="3"/>
      <c r="X70" s="3"/>
      <c r="Y70" s="3"/>
      <c r="Z70" s="3"/>
      <c r="AA70" s="3"/>
      <c r="AB70" s="3"/>
      <c r="AC70" s="3"/>
    </row>
    <row r="71" spans="1:29" s="1" customFormat="1" hidden="1" x14ac:dyDescent="0.3">
      <c r="A71" s="43" t="s">
        <v>159</v>
      </c>
      <c r="B71" s="147"/>
      <c r="C71" s="147"/>
      <c r="D71" s="21"/>
      <c r="E71" s="56">
        <f t="shared" si="0"/>
        <v>0</v>
      </c>
      <c r="F71" s="119">
        <f t="shared" si="128"/>
        <v>0</v>
      </c>
      <c r="G71" s="120"/>
      <c r="H71" s="120"/>
      <c r="I71" s="24" t="e">
        <f t="shared" ref="I71" si="140">ROUND(F71/E71*100,2)</f>
        <v>#DIV/0!</v>
      </c>
      <c r="J71" s="122" t="e">
        <f t="shared" ref="J71" si="141">ROUND(F71/D71*100,2)</f>
        <v>#DIV/0!</v>
      </c>
      <c r="K71" s="121">
        <f t="shared" ref="K71" si="142">D71-F71</f>
        <v>0</v>
      </c>
      <c r="L71" s="121" t="e">
        <f t="shared" si="132"/>
        <v>#DIV/0!</v>
      </c>
      <c r="M71" s="123">
        <f t="shared" ref="M71" si="143">E71-F71</f>
        <v>0</v>
      </c>
      <c r="N71" s="123">
        <f t="shared" ref="N71" si="144">ROUND(F71/$T$2,0)</f>
        <v>0</v>
      </c>
      <c r="O71" s="123"/>
      <c r="P71" s="22"/>
      <c r="Q71" s="118"/>
      <c r="R71" s="117"/>
      <c r="S71" s="119"/>
      <c r="T71" s="3"/>
      <c r="U71" s="29"/>
      <c r="V71" s="3"/>
      <c r="W71" s="3"/>
      <c r="X71" s="3"/>
      <c r="Y71" s="3"/>
      <c r="Z71" s="3"/>
      <c r="AA71" s="3"/>
      <c r="AB71" s="3"/>
      <c r="AC71" s="3"/>
    </row>
    <row r="72" spans="1:29" s="1" customFormat="1" ht="23.25" hidden="1" customHeight="1" x14ac:dyDescent="0.3">
      <c r="A72" s="43" t="s">
        <v>149</v>
      </c>
      <c r="B72" s="118"/>
      <c r="C72" s="147"/>
      <c r="D72" s="120"/>
      <c r="E72" s="56">
        <f t="shared" si="0"/>
        <v>0</v>
      </c>
      <c r="F72" s="119">
        <f t="shared" si="128"/>
        <v>0</v>
      </c>
      <c r="G72" s="5"/>
      <c r="H72" s="5"/>
      <c r="I72" s="9" t="e">
        <f t="shared" ref="I72:I73" si="145">ROUND(F72/E72*100,2)</f>
        <v>#DIV/0!</v>
      </c>
      <c r="J72" s="122" t="e">
        <f t="shared" ref="J72:J73" si="146">ROUND(F72/D72*100,2)</f>
        <v>#DIV/0!</v>
      </c>
      <c r="K72" s="121">
        <f t="shared" ref="K72:K73" si="147">D72-F72</f>
        <v>0</v>
      </c>
      <c r="L72" s="121" t="e">
        <f t="shared" si="132"/>
        <v>#DIV/0!</v>
      </c>
      <c r="M72" s="23">
        <f t="shared" ref="M72:M73" si="148">E72-F72</f>
        <v>0</v>
      </c>
      <c r="N72" s="23">
        <f t="shared" ref="N72:N73" si="149">ROUND(F72/$T$2,0)</f>
        <v>0</v>
      </c>
      <c r="O72" s="5"/>
      <c r="P72" s="22"/>
      <c r="Q72" s="118"/>
      <c r="R72" s="117"/>
      <c r="S72" s="119"/>
      <c r="T72" s="3"/>
      <c r="U72" s="29"/>
      <c r="V72" s="3"/>
      <c r="W72" s="3"/>
      <c r="X72" s="3"/>
      <c r="Y72" s="3"/>
      <c r="Z72" s="3"/>
      <c r="AA72" s="3"/>
      <c r="AB72" s="3"/>
      <c r="AC72" s="3"/>
    </row>
    <row r="73" spans="1:29" s="1" customFormat="1" ht="40.5" hidden="1" customHeight="1" x14ac:dyDescent="0.3">
      <c r="A73" s="43" t="s">
        <v>148</v>
      </c>
      <c r="B73" s="118"/>
      <c r="C73" s="147"/>
      <c r="D73" s="120"/>
      <c r="E73" s="56">
        <f t="shared" si="0"/>
        <v>0</v>
      </c>
      <c r="F73" s="119">
        <f t="shared" si="128"/>
        <v>0</v>
      </c>
      <c r="G73" s="5"/>
      <c r="H73" s="5"/>
      <c r="I73" s="9" t="e">
        <f t="shared" si="145"/>
        <v>#DIV/0!</v>
      </c>
      <c r="J73" s="122" t="e">
        <f t="shared" si="146"/>
        <v>#DIV/0!</v>
      </c>
      <c r="K73" s="121">
        <f t="shared" si="147"/>
        <v>0</v>
      </c>
      <c r="L73" s="121" t="e">
        <f t="shared" si="132"/>
        <v>#DIV/0!</v>
      </c>
      <c r="M73" s="23">
        <f t="shared" si="148"/>
        <v>0</v>
      </c>
      <c r="N73" s="23">
        <f t="shared" si="149"/>
        <v>0</v>
      </c>
      <c r="O73" s="5"/>
      <c r="P73" s="22"/>
      <c r="Q73" s="118"/>
      <c r="R73" s="117"/>
      <c r="S73" s="119"/>
      <c r="T73" s="3"/>
      <c r="U73" s="29"/>
      <c r="V73" s="3"/>
      <c r="W73" s="3"/>
      <c r="X73" s="3"/>
      <c r="Y73" s="3"/>
      <c r="Z73" s="3"/>
      <c r="AA73" s="3"/>
      <c r="AB73" s="3"/>
      <c r="AC73" s="3"/>
    </row>
    <row r="74" spans="1:29" s="1" customFormat="1" ht="42" customHeight="1" x14ac:dyDescent="0.3">
      <c r="A74" s="44" t="s">
        <v>37</v>
      </c>
      <c r="B74" s="19" t="s">
        <v>2</v>
      </c>
      <c r="C74" s="19"/>
      <c r="D74" s="8"/>
      <c r="E74" s="119"/>
      <c r="F74" s="119"/>
      <c r="G74" s="8"/>
      <c r="H74" s="6"/>
      <c r="I74" s="10"/>
      <c r="J74" s="122"/>
      <c r="K74" s="122"/>
      <c r="L74" s="122"/>
      <c r="M74" s="8"/>
      <c r="N74" s="8"/>
      <c r="O74" s="8"/>
      <c r="P74" s="46"/>
      <c r="Q74" s="40"/>
      <c r="R74" s="39"/>
      <c r="S74" s="119"/>
      <c r="T74" s="3"/>
      <c r="U74" s="29"/>
      <c r="V74" s="3"/>
      <c r="W74" s="3"/>
      <c r="X74" s="3"/>
      <c r="Y74" s="3"/>
      <c r="Z74" s="3"/>
      <c r="AA74" s="3"/>
      <c r="AB74" s="3"/>
      <c r="AC74" s="3"/>
    </row>
    <row r="75" spans="1:29" s="1" customFormat="1" ht="42" hidden="1" customHeight="1" x14ac:dyDescent="0.3">
      <c r="A75" s="44"/>
      <c r="B75" s="19"/>
      <c r="C75" s="19"/>
      <c r="D75" s="8"/>
      <c r="E75" s="56">
        <f t="shared" ref="E75:E84" si="150">ROUND((D75/12*$T$2),0)</f>
        <v>0</v>
      </c>
      <c r="F75" s="119"/>
      <c r="G75" s="8"/>
      <c r="H75" s="6"/>
      <c r="I75" s="10"/>
      <c r="J75" s="122"/>
      <c r="K75" s="121"/>
      <c r="L75" s="121"/>
      <c r="M75" s="8"/>
      <c r="N75" s="8"/>
      <c r="O75" s="8"/>
      <c r="P75" s="46"/>
      <c r="Q75" s="40"/>
      <c r="R75" s="39"/>
      <c r="S75" s="119"/>
      <c r="T75" s="3"/>
      <c r="U75" s="29"/>
      <c r="V75" s="3"/>
      <c r="W75" s="3"/>
      <c r="X75" s="3"/>
      <c r="Y75" s="3"/>
      <c r="Z75" s="3"/>
      <c r="AA75" s="3"/>
      <c r="AB75" s="3"/>
      <c r="AC75" s="3"/>
    </row>
    <row r="76" spans="1:29" s="1" customFormat="1" ht="186" x14ac:dyDescent="0.3">
      <c r="A76" s="43" t="s">
        <v>43</v>
      </c>
      <c r="B76" s="118" t="s">
        <v>65</v>
      </c>
      <c r="C76" s="118" t="s">
        <v>192</v>
      </c>
      <c r="D76" s="21">
        <v>348</v>
      </c>
      <c r="E76" s="56">
        <f>ROUND((D76/12*$T$2),0)</f>
        <v>232</v>
      </c>
      <c r="F76" s="119">
        <f t="shared" ref="F76" si="151">G76+H76</f>
        <v>83</v>
      </c>
      <c r="G76" s="120">
        <v>83</v>
      </c>
      <c r="H76" s="120">
        <v>0</v>
      </c>
      <c r="I76" s="24">
        <f t="shared" ref="I76" si="152">ROUND(F76/E76*100,2)</f>
        <v>35.78</v>
      </c>
      <c r="J76" s="122">
        <f t="shared" ref="J76" si="153">ROUND(F76/D76*100,2)</f>
        <v>23.85</v>
      </c>
      <c r="K76" s="121">
        <f t="shared" ref="K76" si="154">D76-F76</f>
        <v>265</v>
      </c>
      <c r="L76" s="121">
        <f>K76/N76</f>
        <v>26.5</v>
      </c>
      <c r="M76" s="123">
        <f t="shared" ref="M76" si="155">E76-F76</f>
        <v>149</v>
      </c>
      <c r="N76" s="123">
        <f t="shared" ref="N76" si="156">ROUND(F76/$T$2,0)</f>
        <v>10</v>
      </c>
      <c r="O76" s="123">
        <v>-156</v>
      </c>
      <c r="P76" s="22" t="s">
        <v>258</v>
      </c>
      <c r="Q76" s="151" t="s">
        <v>268</v>
      </c>
      <c r="R76" s="150" t="s">
        <v>250</v>
      </c>
      <c r="S76" s="119"/>
      <c r="T76" s="3"/>
      <c r="U76" s="29"/>
      <c r="V76" s="3"/>
      <c r="W76" s="3"/>
      <c r="X76" s="3"/>
      <c r="Y76" s="3"/>
      <c r="Z76" s="3"/>
      <c r="AA76" s="3"/>
      <c r="AB76" s="3"/>
      <c r="AC76" s="3"/>
    </row>
    <row r="77" spans="1:29" s="1" customFormat="1" ht="139.5" x14ac:dyDescent="0.3">
      <c r="A77" s="145" t="s">
        <v>102</v>
      </c>
      <c r="B77" s="152" t="s">
        <v>185</v>
      </c>
      <c r="C77" s="152" t="s">
        <v>218</v>
      </c>
      <c r="D77" s="156">
        <v>2066</v>
      </c>
      <c r="E77" s="135">
        <f t="shared" si="150"/>
        <v>1377</v>
      </c>
      <c r="F77" s="155">
        <f t="shared" ref="F77" si="157">G77+H77</f>
        <v>109</v>
      </c>
      <c r="G77" s="154">
        <v>103</v>
      </c>
      <c r="H77" s="156">
        <v>6</v>
      </c>
      <c r="I77" s="160">
        <f t="shared" ref="I77" si="158">ROUND(F77/E77*100,2)</f>
        <v>7.92</v>
      </c>
      <c r="J77" s="159">
        <f t="shared" ref="J77" si="159">ROUND(F77/D77*100,2)</f>
        <v>5.28</v>
      </c>
      <c r="K77" s="158">
        <f t="shared" ref="K77" si="160">D77-F77</f>
        <v>1957</v>
      </c>
      <c r="L77" s="158">
        <f>K77/N77</f>
        <v>139.78571428571428</v>
      </c>
      <c r="M77" s="157">
        <f t="shared" ref="M77" si="161">E77-F77</f>
        <v>1268</v>
      </c>
      <c r="N77" s="157">
        <f t="shared" ref="N77" si="162">ROUND(F77/$T$2,0)</f>
        <v>14</v>
      </c>
      <c r="O77" s="154">
        <v>17</v>
      </c>
      <c r="P77" s="152" t="s">
        <v>186</v>
      </c>
      <c r="Q77" s="151" t="s">
        <v>269</v>
      </c>
      <c r="R77" s="150" t="s">
        <v>250</v>
      </c>
      <c r="S77" s="119"/>
      <c r="T77" s="3"/>
      <c r="U77" s="29"/>
      <c r="V77" s="3"/>
      <c r="W77" s="3"/>
      <c r="X77" s="3"/>
      <c r="Y77" s="3"/>
      <c r="Z77" s="3"/>
      <c r="AA77" s="3"/>
      <c r="AB77" s="3"/>
      <c r="AC77" s="3"/>
    </row>
    <row r="78" spans="1:29" s="133" customFormat="1" ht="273.75" hidden="1" customHeight="1" x14ac:dyDescent="0.3">
      <c r="A78" s="53" t="s">
        <v>99</v>
      </c>
      <c r="B78" s="118"/>
      <c r="C78" s="118"/>
      <c r="D78" s="156"/>
      <c r="E78" s="135">
        <f>ROUND((D78/12*$T$2),0)</f>
        <v>0</v>
      </c>
      <c r="F78" s="155">
        <f t="shared" ref="F78" si="163">G78+H78</f>
        <v>0</v>
      </c>
      <c r="G78" s="154"/>
      <c r="H78" s="156"/>
      <c r="I78" s="160" t="e">
        <f t="shared" ref="I78" si="164">ROUND(F78/E78*100,2)</f>
        <v>#DIV/0!</v>
      </c>
      <c r="J78" s="159" t="e">
        <f t="shared" ref="J78" si="165">ROUND(F78/D78*100,2)</f>
        <v>#DIV/0!</v>
      </c>
      <c r="K78" s="158">
        <f t="shared" ref="K78" si="166">D78-F78</f>
        <v>0</v>
      </c>
      <c r="L78" s="158" t="e">
        <f>K78/N78</f>
        <v>#DIV/0!</v>
      </c>
      <c r="M78" s="157">
        <f t="shared" ref="M78" si="167">E78-F78</f>
        <v>0</v>
      </c>
      <c r="N78" s="157">
        <f t="shared" ref="N78" si="168">ROUND(F78/$T$2,0)</f>
        <v>0</v>
      </c>
      <c r="O78" s="154"/>
      <c r="P78" s="118"/>
      <c r="Q78" s="118"/>
      <c r="R78" s="117"/>
      <c r="S78" s="131"/>
      <c r="T78" s="132"/>
      <c r="U78" s="134"/>
      <c r="V78" s="132"/>
      <c r="W78" s="132"/>
      <c r="X78" s="132"/>
      <c r="Y78" s="132"/>
      <c r="Z78" s="132"/>
      <c r="AA78" s="132"/>
      <c r="AB78" s="132"/>
      <c r="AC78" s="132"/>
    </row>
    <row r="79" spans="1:29" s="1" customFormat="1" ht="38.25" customHeight="1" x14ac:dyDescent="0.3">
      <c r="A79" s="44" t="s">
        <v>38</v>
      </c>
      <c r="B79" s="19" t="s">
        <v>3</v>
      </c>
      <c r="C79" s="19"/>
      <c r="D79" s="8"/>
      <c r="E79" s="119"/>
      <c r="F79" s="119"/>
      <c r="G79" s="14"/>
      <c r="H79" s="12"/>
      <c r="I79" s="10"/>
      <c r="J79" s="122"/>
      <c r="K79" s="122"/>
      <c r="L79" s="122"/>
      <c r="M79" s="8"/>
      <c r="N79" s="119"/>
      <c r="O79" s="14"/>
      <c r="P79" s="46"/>
      <c r="Q79" s="6"/>
      <c r="R79" s="117"/>
      <c r="S79" s="119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1" customFormat="1" ht="139.5" x14ac:dyDescent="0.3">
      <c r="A80" s="172" t="s">
        <v>54</v>
      </c>
      <c r="B80" s="174" t="s">
        <v>65</v>
      </c>
      <c r="C80" s="118" t="s">
        <v>192</v>
      </c>
      <c r="D80" s="21">
        <v>278</v>
      </c>
      <c r="E80" s="56">
        <f t="shared" ref="E80:E81" si="169">ROUND((D80/12*$T$2),0)</f>
        <v>185</v>
      </c>
      <c r="F80" s="119">
        <f t="shared" ref="F80:F81" si="170">G80+H80</f>
        <v>255</v>
      </c>
      <c r="G80" s="120">
        <v>255</v>
      </c>
      <c r="H80" s="120">
        <v>0</v>
      </c>
      <c r="I80" s="24">
        <f t="shared" ref="I80:I81" si="171">ROUND(F80/E80*100,2)</f>
        <v>137.84</v>
      </c>
      <c r="J80" s="122">
        <f t="shared" ref="J80:J81" si="172">ROUND(F80/D80*100,2)</f>
        <v>91.73</v>
      </c>
      <c r="K80" s="121">
        <f t="shared" ref="K80:K81" si="173">D80-F80</f>
        <v>23</v>
      </c>
      <c r="L80" s="121">
        <f t="shared" ref="L80:L81" si="174">K80/N80</f>
        <v>0.71875</v>
      </c>
      <c r="M80" s="123">
        <f t="shared" ref="M80:M81" si="175">E80-F80</f>
        <v>-70</v>
      </c>
      <c r="N80" s="123">
        <f t="shared" ref="N80:N81" si="176">ROUND(F80/$T$2,0)</f>
        <v>32</v>
      </c>
      <c r="O80" s="123">
        <v>156</v>
      </c>
      <c r="P80" s="22" t="s">
        <v>176</v>
      </c>
      <c r="Q80" s="151" t="s">
        <v>273</v>
      </c>
      <c r="R80" s="150" t="s">
        <v>250</v>
      </c>
      <c r="S80" s="119"/>
      <c r="T80" s="3"/>
      <c r="U80" s="29"/>
      <c r="V80" s="3"/>
      <c r="W80" s="3"/>
      <c r="X80" s="3"/>
      <c r="Y80" s="3"/>
      <c r="Z80" s="3"/>
      <c r="AA80" s="3"/>
      <c r="AB80" s="3"/>
      <c r="AC80" s="3"/>
    </row>
    <row r="81" spans="1:29" s="1" customFormat="1" ht="320.25" customHeight="1" x14ac:dyDescent="0.3">
      <c r="A81" s="173"/>
      <c r="B81" s="175"/>
      <c r="C81" s="118" t="s">
        <v>206</v>
      </c>
      <c r="D81" s="21">
        <v>8654</v>
      </c>
      <c r="E81" s="56">
        <f t="shared" si="169"/>
        <v>5769</v>
      </c>
      <c r="F81" s="119">
        <f t="shared" si="170"/>
        <v>8153</v>
      </c>
      <c r="G81" s="120">
        <v>7402</v>
      </c>
      <c r="H81" s="120">
        <v>751</v>
      </c>
      <c r="I81" s="24">
        <f t="shared" si="171"/>
        <v>141.32</v>
      </c>
      <c r="J81" s="122">
        <f t="shared" si="172"/>
        <v>94.21</v>
      </c>
      <c r="K81" s="121">
        <f t="shared" si="173"/>
        <v>501</v>
      </c>
      <c r="L81" s="121">
        <f t="shared" si="174"/>
        <v>0.49165848871442591</v>
      </c>
      <c r="M81" s="123">
        <f t="shared" si="175"/>
        <v>-2384</v>
      </c>
      <c r="N81" s="123">
        <f t="shared" si="176"/>
        <v>1019</v>
      </c>
      <c r="O81" s="123">
        <v>448</v>
      </c>
      <c r="P81" s="22" t="s">
        <v>207</v>
      </c>
      <c r="Q81" s="151" t="s">
        <v>280</v>
      </c>
      <c r="R81" s="117" t="s">
        <v>270</v>
      </c>
      <c r="S81" s="119"/>
      <c r="T81" s="3"/>
      <c r="U81" s="29"/>
      <c r="V81" s="3"/>
      <c r="W81" s="3"/>
      <c r="X81" s="3"/>
      <c r="Y81" s="3"/>
      <c r="Z81" s="3"/>
      <c r="AA81" s="3"/>
      <c r="AB81" s="3"/>
      <c r="AC81" s="3"/>
    </row>
    <row r="82" spans="1:29" s="1" customFormat="1" ht="69.75" x14ac:dyDescent="0.3">
      <c r="A82" s="43" t="s">
        <v>220</v>
      </c>
      <c r="B82" s="151" t="s">
        <v>187</v>
      </c>
      <c r="C82" s="118" t="s">
        <v>193</v>
      </c>
      <c r="D82" s="156">
        <v>6330</v>
      </c>
      <c r="E82" s="56">
        <f t="shared" si="150"/>
        <v>4220</v>
      </c>
      <c r="F82" s="155">
        <f t="shared" si="128"/>
        <v>3846</v>
      </c>
      <c r="G82" s="156">
        <v>3626</v>
      </c>
      <c r="H82" s="153">
        <v>220</v>
      </c>
      <c r="I82" s="160">
        <f t="shared" ref="I82:I84" si="177">ROUND(F82/E82*100,2)</f>
        <v>91.14</v>
      </c>
      <c r="J82" s="159">
        <f t="shared" ref="J82:J84" si="178">ROUND(F82/D82*100,2)</f>
        <v>60.76</v>
      </c>
      <c r="K82" s="158">
        <f t="shared" ref="K82" si="179">D82-F82</f>
        <v>2484</v>
      </c>
      <c r="L82" s="130">
        <f>K82/N82</f>
        <v>5.1642411642411643</v>
      </c>
      <c r="M82" s="157">
        <f t="shared" ref="M82:M84" si="180">E82-F82</f>
        <v>374</v>
      </c>
      <c r="N82" s="157">
        <f t="shared" ref="N82:N84" si="181">ROUND(F82/$T$2,0)</f>
        <v>481</v>
      </c>
      <c r="O82" s="120">
        <v>10</v>
      </c>
      <c r="P82" s="148" t="s">
        <v>229</v>
      </c>
      <c r="Q82" s="151" t="s">
        <v>274</v>
      </c>
      <c r="R82" s="117" t="s">
        <v>250</v>
      </c>
      <c r="S82" s="119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s="1" customFormat="1" ht="93" x14ac:dyDescent="0.3">
      <c r="A83" s="43" t="s">
        <v>226</v>
      </c>
      <c r="B83" s="151" t="s">
        <v>190</v>
      </c>
      <c r="C83" s="118" t="s">
        <v>191</v>
      </c>
      <c r="D83" s="156">
        <v>7645</v>
      </c>
      <c r="E83" s="56">
        <f t="shared" si="150"/>
        <v>5097</v>
      </c>
      <c r="F83" s="155">
        <f t="shared" si="128"/>
        <v>5248</v>
      </c>
      <c r="G83" s="156">
        <v>5231</v>
      </c>
      <c r="H83" s="153">
        <v>17</v>
      </c>
      <c r="I83" s="160">
        <f t="shared" si="177"/>
        <v>102.96</v>
      </c>
      <c r="J83" s="159">
        <f t="shared" si="178"/>
        <v>68.650000000000006</v>
      </c>
      <c r="K83" s="158">
        <f t="shared" ref="K83:K85" si="182">D83-F83</f>
        <v>2397</v>
      </c>
      <c r="L83" s="130">
        <f t="shared" ref="L83:L85" si="183">K83/N83</f>
        <v>3.6539634146341462</v>
      </c>
      <c r="M83" s="157">
        <f t="shared" si="180"/>
        <v>-151</v>
      </c>
      <c r="N83" s="157">
        <f t="shared" si="181"/>
        <v>656</v>
      </c>
      <c r="O83" s="120">
        <v>63</v>
      </c>
      <c r="P83" s="148" t="s">
        <v>229</v>
      </c>
      <c r="Q83" s="151" t="s">
        <v>275</v>
      </c>
      <c r="R83" s="117" t="s">
        <v>250</v>
      </c>
      <c r="S83" s="119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s="1" customFormat="1" ht="232.5" x14ac:dyDescent="0.3">
      <c r="A84" s="43" t="s">
        <v>227</v>
      </c>
      <c r="B84" s="151" t="s">
        <v>197</v>
      </c>
      <c r="C84" s="118" t="s">
        <v>196</v>
      </c>
      <c r="D84" s="156">
        <v>567</v>
      </c>
      <c r="E84" s="56">
        <f t="shared" si="150"/>
        <v>378</v>
      </c>
      <c r="F84" s="155">
        <f t="shared" si="128"/>
        <v>394</v>
      </c>
      <c r="G84" s="156">
        <v>394</v>
      </c>
      <c r="H84" s="153">
        <v>0</v>
      </c>
      <c r="I84" s="160">
        <f t="shared" si="177"/>
        <v>104.23</v>
      </c>
      <c r="J84" s="159">
        <f t="shared" si="178"/>
        <v>69.489999999999995</v>
      </c>
      <c r="K84" s="158">
        <f t="shared" si="182"/>
        <v>173</v>
      </c>
      <c r="L84" s="130">
        <f t="shared" si="183"/>
        <v>3.5306122448979593</v>
      </c>
      <c r="M84" s="157">
        <f t="shared" si="180"/>
        <v>-16</v>
      </c>
      <c r="N84" s="157">
        <f t="shared" si="181"/>
        <v>49</v>
      </c>
      <c r="O84" s="120">
        <v>0</v>
      </c>
      <c r="P84" s="148" t="s">
        <v>219</v>
      </c>
      <c r="Q84" s="147" t="s">
        <v>276</v>
      </c>
      <c r="R84" s="117" t="s">
        <v>50</v>
      </c>
      <c r="S84" s="119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1" customFormat="1" ht="255.75" x14ac:dyDescent="0.3">
      <c r="A85" s="43" t="s">
        <v>228</v>
      </c>
      <c r="B85" s="151" t="s">
        <v>210</v>
      </c>
      <c r="C85" s="118" t="s">
        <v>211</v>
      </c>
      <c r="D85" s="156">
        <v>7292</v>
      </c>
      <c r="E85" s="56">
        <f t="shared" ref="E85:E90" si="184">ROUND((D85/12*$T$2),0)</f>
        <v>4861</v>
      </c>
      <c r="F85" s="155">
        <f t="shared" si="128"/>
        <v>7667</v>
      </c>
      <c r="G85" s="156">
        <v>7242</v>
      </c>
      <c r="H85" s="153">
        <v>425</v>
      </c>
      <c r="I85" s="160">
        <f t="shared" ref="I85" si="185">ROUND(F85/E85*100,2)</f>
        <v>157.72</v>
      </c>
      <c r="J85" s="159">
        <f t="shared" ref="J85:J86" si="186">ROUND(F85/D85*100,2)</f>
        <v>105.14</v>
      </c>
      <c r="K85" s="158">
        <f t="shared" si="182"/>
        <v>-375</v>
      </c>
      <c r="L85" s="130">
        <f t="shared" si="183"/>
        <v>-0.39144050104384132</v>
      </c>
      <c r="M85" s="157">
        <f t="shared" ref="M85" si="187">E85-F85</f>
        <v>-2806</v>
      </c>
      <c r="N85" s="157">
        <f t="shared" ref="N85" si="188">ROUND(F85/$T$2,0)</f>
        <v>958</v>
      </c>
      <c r="O85" s="120">
        <v>3120</v>
      </c>
      <c r="P85" s="148" t="s">
        <v>212</v>
      </c>
      <c r="Q85" s="151" t="s">
        <v>263</v>
      </c>
      <c r="R85" s="117" t="s">
        <v>50</v>
      </c>
      <c r="S85" s="119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s="1" customFormat="1" hidden="1" x14ac:dyDescent="0.3">
      <c r="A86" s="43" t="s">
        <v>241</v>
      </c>
      <c r="B86" s="118" t="s">
        <v>242</v>
      </c>
      <c r="C86" s="118"/>
      <c r="D86" s="21"/>
      <c r="E86" s="21">
        <f t="shared" si="184"/>
        <v>0</v>
      </c>
      <c r="F86" s="119">
        <f t="shared" si="128"/>
        <v>0</v>
      </c>
      <c r="G86" s="21"/>
      <c r="H86" s="22"/>
      <c r="I86" s="24" t="e">
        <f t="shared" ref="I86" si="189">ROUND(F86/E86*100,2)</f>
        <v>#DIV/0!</v>
      </c>
      <c r="J86" s="25" t="e">
        <f t="shared" si="186"/>
        <v>#DIV/0!</v>
      </c>
      <c r="K86" s="121">
        <f t="shared" ref="K86" si="190">D86-F86</f>
        <v>0</v>
      </c>
      <c r="L86" s="121" t="e">
        <f t="shared" ref="L86" si="191">K86/N86</f>
        <v>#DIV/0!</v>
      </c>
      <c r="M86" s="123">
        <f t="shared" ref="M86" si="192">E86-F86</f>
        <v>0</v>
      </c>
      <c r="N86" s="123">
        <f t="shared" ref="N86" si="193">ROUND(F86/$T$2,0)</f>
        <v>0</v>
      </c>
      <c r="O86" s="120"/>
      <c r="P86" s="118"/>
      <c r="Q86" s="57"/>
      <c r="R86" s="117"/>
      <c r="S86" s="119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s="1" customFormat="1" ht="51.75" hidden="1" customHeight="1" x14ac:dyDescent="0.3">
      <c r="A87" s="44" t="s">
        <v>36</v>
      </c>
      <c r="B87" s="217" t="s">
        <v>147</v>
      </c>
      <c r="C87" s="218"/>
      <c r="D87" s="218"/>
      <c r="E87" s="218"/>
      <c r="F87" s="218"/>
      <c r="G87" s="219"/>
      <c r="H87" s="12"/>
      <c r="I87" s="10"/>
      <c r="J87" s="122"/>
      <c r="K87" s="121"/>
      <c r="L87" s="121"/>
      <c r="M87" s="8"/>
      <c r="N87" s="119"/>
      <c r="O87" s="14"/>
      <c r="P87" s="46"/>
      <c r="Q87" s="6"/>
      <c r="R87" s="39"/>
      <c r="S87" s="119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s="1" customFormat="1" hidden="1" x14ac:dyDescent="0.3">
      <c r="A88" s="43" t="s">
        <v>151</v>
      </c>
      <c r="B88" s="118"/>
      <c r="C88" s="38"/>
      <c r="D88" s="120"/>
      <c r="E88" s="21">
        <f t="shared" si="184"/>
        <v>0</v>
      </c>
      <c r="F88" s="119">
        <f t="shared" si="128"/>
        <v>0</v>
      </c>
      <c r="G88" s="21"/>
      <c r="H88" s="22"/>
      <c r="I88" s="24" t="e">
        <f t="shared" ref="I88:I90" si="194">ROUND(F88/E88*100,2)</f>
        <v>#DIV/0!</v>
      </c>
      <c r="J88" s="25" t="e">
        <f t="shared" ref="J88:J90" si="195">ROUND(F88/D88*100,2)</f>
        <v>#DIV/0!</v>
      </c>
      <c r="K88" s="121">
        <f t="shared" ref="K88:K90" si="196">D88-F88</f>
        <v>0</v>
      </c>
      <c r="L88" s="121" t="e">
        <f t="shared" ref="L88:L90" si="197">K88/N88</f>
        <v>#DIV/0!</v>
      </c>
      <c r="M88" s="123">
        <f t="shared" ref="M88:M90" si="198">E88-F88</f>
        <v>0</v>
      </c>
      <c r="N88" s="123">
        <f t="shared" ref="N88:N90" si="199">ROUND(F88/$T$2,0)</f>
        <v>0</v>
      </c>
      <c r="O88" s="5"/>
      <c r="P88" s="22"/>
      <c r="Q88" s="57"/>
      <c r="R88" s="117"/>
      <c r="S88" s="119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1" customFormat="1" hidden="1" x14ac:dyDescent="0.3">
      <c r="A89" s="43" t="s">
        <v>152</v>
      </c>
      <c r="B89" s="118"/>
      <c r="C89" s="118"/>
      <c r="D89" s="120"/>
      <c r="E89" s="21">
        <f t="shared" si="184"/>
        <v>0</v>
      </c>
      <c r="F89" s="119">
        <f t="shared" si="128"/>
        <v>0</v>
      </c>
      <c r="G89" s="21"/>
      <c r="H89" s="22"/>
      <c r="I89" s="24" t="e">
        <f t="shared" si="194"/>
        <v>#DIV/0!</v>
      </c>
      <c r="J89" s="25" t="e">
        <f t="shared" si="195"/>
        <v>#DIV/0!</v>
      </c>
      <c r="K89" s="121">
        <f t="shared" si="196"/>
        <v>0</v>
      </c>
      <c r="L89" s="121" t="e">
        <f t="shared" si="197"/>
        <v>#DIV/0!</v>
      </c>
      <c r="M89" s="123">
        <f t="shared" si="198"/>
        <v>0</v>
      </c>
      <c r="N89" s="123">
        <f t="shared" si="199"/>
        <v>0</v>
      </c>
      <c r="O89" s="5"/>
      <c r="P89" s="147"/>
      <c r="Q89" s="147"/>
      <c r="R89" s="117"/>
      <c r="S89" s="119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1" customFormat="1" hidden="1" x14ac:dyDescent="0.3">
      <c r="A90" s="43" t="s">
        <v>150</v>
      </c>
      <c r="B90" s="118"/>
      <c r="C90" s="118"/>
      <c r="D90" s="120"/>
      <c r="E90" s="21">
        <f t="shared" si="184"/>
        <v>0</v>
      </c>
      <c r="F90" s="119">
        <f t="shared" si="128"/>
        <v>0</v>
      </c>
      <c r="G90" s="21"/>
      <c r="H90" s="22"/>
      <c r="I90" s="24" t="e">
        <f t="shared" si="194"/>
        <v>#DIV/0!</v>
      </c>
      <c r="J90" s="25" t="e">
        <f t="shared" si="195"/>
        <v>#DIV/0!</v>
      </c>
      <c r="K90" s="121">
        <f t="shared" si="196"/>
        <v>0</v>
      </c>
      <c r="L90" s="121" t="e">
        <f t="shared" si="197"/>
        <v>#DIV/0!</v>
      </c>
      <c r="M90" s="123">
        <f t="shared" si="198"/>
        <v>0</v>
      </c>
      <c r="N90" s="123">
        <f t="shared" si="199"/>
        <v>0</v>
      </c>
      <c r="O90" s="5"/>
      <c r="P90" s="147"/>
      <c r="Q90" s="118"/>
      <c r="R90" s="117"/>
      <c r="S90" s="119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s="1" customFormat="1" ht="39.75" customHeight="1" x14ac:dyDescent="0.3">
      <c r="A91" s="42" t="s">
        <v>111</v>
      </c>
      <c r="B91" s="19" t="s">
        <v>162</v>
      </c>
      <c r="C91" s="19"/>
      <c r="D91" s="19"/>
      <c r="E91" s="19"/>
      <c r="F91" s="19"/>
      <c r="G91" s="119"/>
      <c r="H91" s="46"/>
      <c r="I91" s="10"/>
      <c r="J91" s="119"/>
      <c r="K91" s="119"/>
      <c r="L91" s="119"/>
      <c r="M91" s="8"/>
      <c r="N91" s="119"/>
      <c r="O91" s="14"/>
      <c r="P91" s="46"/>
      <c r="Q91" s="46"/>
      <c r="R91" s="220"/>
      <c r="S91" s="119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79.5" customHeight="1" x14ac:dyDescent="0.3">
      <c r="A92" s="43" t="s">
        <v>112</v>
      </c>
      <c r="B92" s="118" t="s">
        <v>170</v>
      </c>
      <c r="C92" s="118" t="s">
        <v>173</v>
      </c>
      <c r="D92" s="21">
        <v>1016</v>
      </c>
      <c r="E92" s="56">
        <f t="shared" ref="E92:E95" si="200">ROUND((D92/12*$T$2),0)</f>
        <v>677</v>
      </c>
      <c r="F92" s="119">
        <f t="shared" ref="F92" si="201">G92+H92</f>
        <v>678</v>
      </c>
      <c r="G92" s="56">
        <v>675</v>
      </c>
      <c r="H92" s="148">
        <v>3</v>
      </c>
      <c r="I92" s="9">
        <f t="shared" ref="I92" si="202">ROUND(F92/E92*100,2)</f>
        <v>100.15</v>
      </c>
      <c r="J92" s="10">
        <f t="shared" ref="J92" si="203">ROUND(F92/D92*100,2)</f>
        <v>66.73</v>
      </c>
      <c r="K92" s="121">
        <f t="shared" ref="K92" si="204">D92-F92</f>
        <v>338</v>
      </c>
      <c r="L92" s="127">
        <f t="shared" ref="L92" si="205">K92/N92</f>
        <v>3.9764705882352942</v>
      </c>
      <c r="M92" s="23">
        <f t="shared" ref="M92" si="206">E92-F92</f>
        <v>-1</v>
      </c>
      <c r="N92" s="23">
        <f t="shared" ref="N92" si="207">ROUND(F92/$T$2,0)</f>
        <v>85</v>
      </c>
      <c r="O92" s="23">
        <v>0</v>
      </c>
      <c r="P92" s="22" t="s">
        <v>174</v>
      </c>
      <c r="Q92" s="151" t="s">
        <v>271</v>
      </c>
      <c r="R92" s="117" t="s">
        <v>250</v>
      </c>
      <c r="S92" s="119"/>
    </row>
    <row r="93" spans="1:29" ht="139.5" x14ac:dyDescent="0.3">
      <c r="A93" s="43" t="s">
        <v>221</v>
      </c>
      <c r="B93" s="118" t="s">
        <v>197</v>
      </c>
      <c r="C93" s="147" t="s">
        <v>196</v>
      </c>
      <c r="D93" s="21">
        <v>503</v>
      </c>
      <c r="E93" s="56">
        <f t="shared" si="200"/>
        <v>335</v>
      </c>
      <c r="F93" s="119">
        <f t="shared" ref="F93" si="208">G93+H93</f>
        <v>390</v>
      </c>
      <c r="G93" s="56">
        <v>385</v>
      </c>
      <c r="H93" s="148">
        <v>5</v>
      </c>
      <c r="I93" s="9">
        <f t="shared" ref="I93" si="209">ROUND(F93/E93*100,2)</f>
        <v>116.42</v>
      </c>
      <c r="J93" s="10">
        <f t="shared" ref="J93" si="210">ROUND(F93/D93*100,2)</f>
        <v>77.53</v>
      </c>
      <c r="K93" s="121">
        <f t="shared" ref="K93" si="211">D93-F93</f>
        <v>113</v>
      </c>
      <c r="L93" s="127">
        <f t="shared" ref="L93" si="212">K93/N93</f>
        <v>2.306122448979592</v>
      </c>
      <c r="M93" s="23">
        <f t="shared" ref="M93" si="213">E93-F93</f>
        <v>-55</v>
      </c>
      <c r="N93" s="23">
        <f t="shared" ref="N93" si="214">ROUND(F93/$T$2,0)</f>
        <v>49</v>
      </c>
      <c r="O93" s="23">
        <v>0</v>
      </c>
      <c r="P93" s="22" t="s">
        <v>198</v>
      </c>
      <c r="Q93" s="118" t="s">
        <v>278</v>
      </c>
      <c r="R93" s="117" t="s">
        <v>50</v>
      </c>
      <c r="S93" s="119"/>
    </row>
    <row r="94" spans="1:29" ht="100.5" customHeight="1" x14ac:dyDescent="0.3">
      <c r="A94" s="43" t="s">
        <v>222</v>
      </c>
      <c r="B94" s="118" t="s">
        <v>169</v>
      </c>
      <c r="C94" s="147" t="s">
        <v>202</v>
      </c>
      <c r="D94" s="21">
        <v>1042</v>
      </c>
      <c r="E94" s="56">
        <f t="shared" ref="E94" si="215">ROUND((D94/12*$T$2),0)</f>
        <v>695</v>
      </c>
      <c r="F94" s="119">
        <f t="shared" ref="F94" si="216">G94+H94</f>
        <v>1090</v>
      </c>
      <c r="G94" s="56">
        <v>1042</v>
      </c>
      <c r="H94" s="148">
        <v>48</v>
      </c>
      <c r="I94" s="9">
        <f t="shared" ref="I94" si="217">ROUND(F94/E94*100,2)</f>
        <v>156.83000000000001</v>
      </c>
      <c r="J94" s="10">
        <f t="shared" ref="J94" si="218">ROUND(F94/D94*100,2)</f>
        <v>104.61</v>
      </c>
      <c r="K94" s="121">
        <f t="shared" ref="K94" si="219">D94-F94</f>
        <v>-48</v>
      </c>
      <c r="L94" s="127">
        <f t="shared" ref="L94" si="220">K94/N94</f>
        <v>-0.35294117647058826</v>
      </c>
      <c r="M94" s="23">
        <f t="shared" ref="M94" si="221">E94-F94</f>
        <v>-395</v>
      </c>
      <c r="N94" s="23">
        <f t="shared" ref="N94" si="222">ROUND(F94/$T$2,0)</f>
        <v>136</v>
      </c>
      <c r="O94" s="23">
        <v>300</v>
      </c>
      <c r="P94" s="22" t="s">
        <v>230</v>
      </c>
      <c r="Q94" s="151" t="s">
        <v>277</v>
      </c>
      <c r="R94" s="117" t="s">
        <v>250</v>
      </c>
      <c r="S94" s="119"/>
    </row>
    <row r="95" spans="1:29" ht="93.75" customHeight="1" x14ac:dyDescent="0.3">
      <c r="A95" s="43" t="s">
        <v>223</v>
      </c>
      <c r="B95" s="118" t="s">
        <v>199</v>
      </c>
      <c r="C95" s="147" t="s">
        <v>200</v>
      </c>
      <c r="D95" s="21">
        <v>1188</v>
      </c>
      <c r="E95" s="56">
        <f t="shared" si="200"/>
        <v>792</v>
      </c>
      <c r="F95" s="119">
        <f t="shared" si="128"/>
        <v>726</v>
      </c>
      <c r="G95" s="56">
        <v>708</v>
      </c>
      <c r="H95" s="148">
        <v>18</v>
      </c>
      <c r="I95" s="9">
        <f t="shared" ref="I95" si="223">ROUND(F95/E95*100,2)</f>
        <v>91.67</v>
      </c>
      <c r="J95" s="10">
        <f t="shared" ref="J95" si="224">ROUND(F95/D95*100,2)</f>
        <v>61.11</v>
      </c>
      <c r="K95" s="121">
        <f t="shared" ref="K95" si="225">D95-F95</f>
        <v>462</v>
      </c>
      <c r="L95" s="127">
        <f t="shared" ref="L95:L98" si="226">K95/N95</f>
        <v>5.0769230769230766</v>
      </c>
      <c r="M95" s="23">
        <f t="shared" ref="M95" si="227">E95-F95</f>
        <v>66</v>
      </c>
      <c r="N95" s="23">
        <f t="shared" ref="N95" si="228">ROUND(F95/$T$2,0)</f>
        <v>91</v>
      </c>
      <c r="O95" s="23">
        <v>0</v>
      </c>
      <c r="P95" s="22" t="s">
        <v>201</v>
      </c>
      <c r="Q95" s="151" t="s">
        <v>272</v>
      </c>
      <c r="R95" s="117" t="s">
        <v>250</v>
      </c>
      <c r="S95" s="119"/>
    </row>
    <row r="96" spans="1:29" ht="209.25" x14ac:dyDescent="0.3">
      <c r="A96" s="43" t="s">
        <v>224</v>
      </c>
      <c r="B96" s="147" t="s">
        <v>203</v>
      </c>
      <c r="C96" s="147" t="s">
        <v>204</v>
      </c>
      <c r="D96" s="21">
        <v>170</v>
      </c>
      <c r="E96" s="56">
        <f t="shared" ref="E96:E99" si="229">ROUND((D96/12*$T$2),0)</f>
        <v>113</v>
      </c>
      <c r="F96" s="119">
        <f t="shared" si="128"/>
        <v>434</v>
      </c>
      <c r="G96" s="56">
        <v>413</v>
      </c>
      <c r="H96" s="148">
        <v>21</v>
      </c>
      <c r="I96" s="9">
        <f t="shared" ref="I96" si="230">ROUND(F96/E96*100,2)</f>
        <v>384.07</v>
      </c>
      <c r="J96" s="10">
        <f t="shared" ref="J96:J98" si="231">ROUND(F96/D96*100,2)</f>
        <v>255.29</v>
      </c>
      <c r="K96" s="121">
        <f t="shared" ref="K96:K98" si="232">D96-F96</f>
        <v>-264</v>
      </c>
      <c r="L96" s="127">
        <f t="shared" si="226"/>
        <v>-4.8888888888888893</v>
      </c>
      <c r="M96" s="23">
        <f t="shared" ref="M96:M98" si="233">E96-F96</f>
        <v>-321</v>
      </c>
      <c r="N96" s="23">
        <f t="shared" ref="N96:N97" si="234">ROUND(F96/$T$2,0)</f>
        <v>54</v>
      </c>
      <c r="O96" s="23">
        <v>110</v>
      </c>
      <c r="P96" s="22" t="s">
        <v>205</v>
      </c>
      <c r="Q96" s="118" t="s">
        <v>260</v>
      </c>
      <c r="R96" s="117" t="s">
        <v>50</v>
      </c>
      <c r="S96" s="119"/>
    </row>
    <row r="97" spans="1:29" s="1" customFormat="1" ht="109.5" customHeight="1" x14ac:dyDescent="0.3">
      <c r="A97" s="45" t="s">
        <v>233</v>
      </c>
      <c r="B97" s="147" t="s">
        <v>234</v>
      </c>
      <c r="C97" s="143" t="s">
        <v>235</v>
      </c>
      <c r="D97" s="56">
        <v>952</v>
      </c>
      <c r="E97" s="56">
        <f t="shared" si="229"/>
        <v>635</v>
      </c>
      <c r="F97" s="119">
        <f t="shared" si="128"/>
        <v>952</v>
      </c>
      <c r="G97" s="56">
        <v>952</v>
      </c>
      <c r="H97" s="148">
        <v>0</v>
      </c>
      <c r="I97" s="9">
        <f t="shared" ref="I97:I98" si="235">ROUND(F97/E97*100,2)</f>
        <v>149.91999999999999</v>
      </c>
      <c r="J97" s="10">
        <f t="shared" si="231"/>
        <v>100</v>
      </c>
      <c r="K97" s="121">
        <f t="shared" si="232"/>
        <v>0</v>
      </c>
      <c r="L97" s="127">
        <f t="shared" si="226"/>
        <v>0</v>
      </c>
      <c r="M97" s="23">
        <f t="shared" si="233"/>
        <v>-317</v>
      </c>
      <c r="N97" s="23">
        <f t="shared" si="234"/>
        <v>119</v>
      </c>
      <c r="O97" s="23">
        <v>405</v>
      </c>
      <c r="P97" s="22" t="s">
        <v>236</v>
      </c>
      <c r="Q97" s="118" t="s">
        <v>279</v>
      </c>
      <c r="R97" s="221" t="s">
        <v>250</v>
      </c>
      <c r="S97" s="56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93.75" customHeight="1" x14ac:dyDescent="0.3">
      <c r="A98" s="43" t="s">
        <v>240</v>
      </c>
      <c r="B98" s="118" t="s">
        <v>237</v>
      </c>
      <c r="C98" s="147" t="s">
        <v>264</v>
      </c>
      <c r="D98" s="21">
        <v>444</v>
      </c>
      <c r="E98" s="56">
        <f t="shared" si="229"/>
        <v>296</v>
      </c>
      <c r="F98" s="119">
        <f>G98+H98</f>
        <v>256</v>
      </c>
      <c r="G98" s="56">
        <v>256</v>
      </c>
      <c r="H98" s="148">
        <v>0</v>
      </c>
      <c r="I98" s="9">
        <f t="shared" si="235"/>
        <v>86.49</v>
      </c>
      <c r="J98" s="10">
        <f t="shared" si="231"/>
        <v>57.66</v>
      </c>
      <c r="K98" s="121">
        <f t="shared" si="232"/>
        <v>188</v>
      </c>
      <c r="L98" s="121">
        <f t="shared" si="226"/>
        <v>5.875</v>
      </c>
      <c r="M98" s="23">
        <f t="shared" si="233"/>
        <v>40</v>
      </c>
      <c r="N98" s="23">
        <f>ROUND(F98/$T$2,0)</f>
        <v>32</v>
      </c>
      <c r="O98" s="123"/>
      <c r="P98" s="22" t="s">
        <v>246</v>
      </c>
      <c r="Q98" s="118" t="s">
        <v>261</v>
      </c>
      <c r="R98" s="117" t="s">
        <v>254</v>
      </c>
      <c r="S98" s="119"/>
    </row>
    <row r="99" spans="1:29" ht="176.25" customHeight="1" x14ac:dyDescent="0.3">
      <c r="A99" s="43" t="s">
        <v>244</v>
      </c>
      <c r="B99" s="118" t="s">
        <v>65</v>
      </c>
      <c r="C99" s="96" t="s">
        <v>245</v>
      </c>
      <c r="D99" s="21"/>
      <c r="E99" s="56">
        <f t="shared" si="229"/>
        <v>0</v>
      </c>
      <c r="F99" s="119">
        <f t="shared" si="128"/>
        <v>0</v>
      </c>
      <c r="G99" s="56"/>
      <c r="H99" s="148"/>
      <c r="I99" s="9" t="e">
        <f t="shared" ref="I99" si="236">ROUND(F99/E99*100,2)</f>
        <v>#DIV/0!</v>
      </c>
      <c r="J99" s="10" t="e">
        <f t="shared" ref="J99" si="237">ROUND(F99/D99*100,2)</f>
        <v>#DIV/0!</v>
      </c>
      <c r="K99" s="121">
        <f t="shared" ref="K99" si="238">D99-F99</f>
        <v>0</v>
      </c>
      <c r="L99" s="127" t="e">
        <f t="shared" ref="L99" si="239">K99/N99</f>
        <v>#DIV/0!</v>
      </c>
      <c r="M99" s="23">
        <f t="shared" ref="M99" si="240">E99-F99</f>
        <v>0</v>
      </c>
      <c r="N99" s="23">
        <f t="shared" ref="N99" si="241">ROUND(F99/$T$2,0)</f>
        <v>0</v>
      </c>
      <c r="O99" s="23"/>
      <c r="P99" s="22" t="s">
        <v>259</v>
      </c>
      <c r="Q99" s="118" t="s">
        <v>262</v>
      </c>
      <c r="R99" s="117" t="s">
        <v>254</v>
      </c>
      <c r="S99" s="119"/>
    </row>
    <row r="100" spans="1:29" x14ac:dyDescent="0.3">
      <c r="A100" s="16"/>
      <c r="B100" s="16"/>
      <c r="C100" s="16"/>
      <c r="D100" s="16"/>
      <c r="E100" s="16"/>
      <c r="F100" s="144"/>
      <c r="G100" s="144"/>
      <c r="H100" s="144"/>
      <c r="I100" s="16"/>
      <c r="J100" s="16"/>
      <c r="K100" s="16"/>
      <c r="L100" s="16"/>
      <c r="M100" s="16"/>
      <c r="N100" s="16"/>
      <c r="O100" s="16"/>
      <c r="P100" s="16"/>
    </row>
    <row r="101" spans="1:29" x14ac:dyDescent="0.3">
      <c r="A101" s="16"/>
      <c r="B101" s="16"/>
      <c r="C101" s="16"/>
      <c r="D101" s="16"/>
      <c r="E101" s="16"/>
      <c r="F101" s="144"/>
      <c r="G101" s="144"/>
      <c r="H101" s="144"/>
      <c r="I101" s="16"/>
      <c r="J101" s="16"/>
      <c r="K101" s="16"/>
      <c r="L101" s="16"/>
      <c r="M101" s="16"/>
      <c r="N101" s="16"/>
      <c r="O101" s="16"/>
      <c r="P101" s="16"/>
    </row>
    <row r="102" spans="1:29" x14ac:dyDescent="0.3">
      <c r="A102" s="16"/>
      <c r="B102" s="16"/>
      <c r="C102" s="16"/>
      <c r="D102" s="16"/>
      <c r="E102" s="16"/>
      <c r="F102" s="144"/>
      <c r="G102" s="144"/>
      <c r="H102" s="144"/>
      <c r="I102" s="16"/>
      <c r="J102" s="16"/>
      <c r="K102" s="16"/>
      <c r="L102" s="16"/>
      <c r="M102" s="16"/>
      <c r="N102" s="16"/>
      <c r="O102" s="16"/>
      <c r="P102" s="16"/>
    </row>
    <row r="103" spans="1:29" x14ac:dyDescent="0.3">
      <c r="A103" s="16"/>
      <c r="B103" s="16"/>
      <c r="C103" s="16"/>
      <c r="D103" s="16"/>
      <c r="E103" s="16"/>
      <c r="F103" s="144"/>
      <c r="G103" s="144"/>
      <c r="H103" s="144"/>
      <c r="I103" s="16"/>
      <c r="J103" s="16"/>
      <c r="K103" s="16"/>
      <c r="L103" s="16"/>
      <c r="M103" s="16"/>
      <c r="N103" s="16"/>
      <c r="O103" s="16"/>
      <c r="P103" s="16"/>
    </row>
    <row r="104" spans="1:29" x14ac:dyDescent="0.3">
      <c r="A104" s="16"/>
      <c r="B104" s="16"/>
      <c r="C104" s="16"/>
      <c r="D104" s="16"/>
      <c r="E104" s="16"/>
      <c r="F104" s="144"/>
      <c r="G104" s="144"/>
      <c r="H104" s="144"/>
      <c r="I104" s="16"/>
      <c r="J104" s="16"/>
      <c r="K104" s="16"/>
      <c r="L104" s="16"/>
      <c r="M104" s="16"/>
      <c r="N104" s="16"/>
      <c r="O104" s="16"/>
      <c r="P104" s="16"/>
    </row>
  </sheetData>
  <mergeCells count="38">
    <mergeCell ref="Q1:R1"/>
    <mergeCell ref="R2:R3"/>
    <mergeCell ref="Q2:Q3"/>
    <mergeCell ref="A1:P1"/>
    <mergeCell ref="A2:A3"/>
    <mergeCell ref="D2:E2"/>
    <mergeCell ref="F2:F3"/>
    <mergeCell ref="I2:I3"/>
    <mergeCell ref="N2:N3"/>
    <mergeCell ref="O2:P2"/>
    <mergeCell ref="C2:C3"/>
    <mergeCell ref="B2:B3"/>
    <mergeCell ref="M2:M3"/>
    <mergeCell ref="R7:R8"/>
    <mergeCell ref="S2:S3"/>
    <mergeCell ref="B87:G87"/>
    <mergeCell ref="K2:K3"/>
    <mergeCell ref="J2:J3"/>
    <mergeCell ref="A21:D21"/>
    <mergeCell ref="L2:L3"/>
    <mergeCell ref="G2:H2"/>
    <mergeCell ref="A9:A10"/>
    <mergeCell ref="B9:B10"/>
    <mergeCell ref="C9:C10"/>
    <mergeCell ref="Q61:Q62"/>
    <mergeCell ref="R61:R62"/>
    <mergeCell ref="R39:R42"/>
    <mergeCell ref="Q39:Q42"/>
    <mergeCell ref="A80:A81"/>
    <mergeCell ref="B80:B81"/>
    <mergeCell ref="Q48:Q49"/>
    <mergeCell ref="Q66:Q67"/>
    <mergeCell ref="A7:A8"/>
    <mergeCell ref="B7:B8"/>
    <mergeCell ref="C7:C8"/>
    <mergeCell ref="O7:O8"/>
    <mergeCell ref="P7:P8"/>
    <mergeCell ref="Q7:Q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headerFooter>
    <oddFooter xml:space="preserve">&amp;R&amp;P
</oddFooter>
  </headerFooter>
  <rowBreaks count="3" manualBreakCount="3">
    <brk id="18" max="17" man="1"/>
    <brk id="64" max="17" man="1"/>
    <brk id="8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94" t="s">
        <v>19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2" t="s">
        <v>66</v>
      </c>
      <c r="Q1" s="192"/>
    </row>
    <row r="2" spans="1:27" ht="138" customHeight="1" x14ac:dyDescent="0.3">
      <c r="A2" s="195" t="s">
        <v>0</v>
      </c>
      <c r="B2" s="195" t="s">
        <v>20</v>
      </c>
      <c r="C2" s="195" t="s">
        <v>5</v>
      </c>
      <c r="D2" s="195" t="s">
        <v>67</v>
      </c>
      <c r="E2" s="195"/>
      <c r="F2" s="182" t="s">
        <v>68</v>
      </c>
      <c r="G2" s="185" t="s">
        <v>14</v>
      </c>
      <c r="H2" s="185"/>
      <c r="I2" s="196" t="s">
        <v>139</v>
      </c>
      <c r="J2" s="184" t="s">
        <v>23</v>
      </c>
      <c r="K2" s="183" t="s">
        <v>24</v>
      </c>
      <c r="L2" s="197" t="s">
        <v>140</v>
      </c>
      <c r="M2" s="185" t="s">
        <v>22</v>
      </c>
      <c r="N2" s="185" t="s">
        <v>7</v>
      </c>
      <c r="O2" s="185"/>
      <c r="P2" s="193" t="s">
        <v>17</v>
      </c>
      <c r="Q2" s="193" t="s">
        <v>18</v>
      </c>
      <c r="R2" s="37">
        <v>2</v>
      </c>
    </row>
    <row r="3" spans="1:27" ht="176.25" customHeight="1" x14ac:dyDescent="0.3">
      <c r="A3" s="195"/>
      <c r="B3" s="195"/>
      <c r="C3" s="195"/>
      <c r="D3" s="84" t="s">
        <v>6</v>
      </c>
      <c r="E3" s="27" t="s">
        <v>137</v>
      </c>
      <c r="F3" s="182"/>
      <c r="G3" s="86" t="s">
        <v>69</v>
      </c>
      <c r="H3" s="85" t="s">
        <v>13</v>
      </c>
      <c r="I3" s="196"/>
      <c r="J3" s="184"/>
      <c r="K3" s="183"/>
      <c r="L3" s="197"/>
      <c r="M3" s="185"/>
      <c r="N3" s="85" t="s">
        <v>21</v>
      </c>
      <c r="O3" s="83" t="s">
        <v>4</v>
      </c>
      <c r="P3" s="193"/>
      <c r="Q3" s="193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03" t="s">
        <v>135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162.7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'Протокол 14'!P18</f>
        <v>Снижение распределенных объемов медицинской помощи по проведению ЗПТ методом перитонеального диализа, в связи с переводом пациентов в ООО "СКД Медикал"
 с 01.08.2023г.- 2 пациента, с 01.09.2023г. - 3 пациента.</v>
      </c>
      <c r="P7" s="22">
        <f>'Протокол 14'!Q6</f>
        <v>0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127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>
        <f>'Протокол 14'!P7</f>
        <v>0</v>
      </c>
      <c r="P8" s="22">
        <f>'Протокол 14'!Q7</f>
        <v>0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str">
        <f>'Протокол 14'!P9</f>
        <v>Снижение распределенных объемов по проведению проф.осмотров</v>
      </c>
      <c r="P9" s="22" t="str">
        <f>'Протокол 14'!Q9</f>
        <v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144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145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98" t="s">
        <v>1</v>
      </c>
      <c r="B14" s="198"/>
      <c r="C14" s="198"/>
      <c r="D14" s="19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str">
        <f>'Протокол 14'!P25</f>
        <v>Увеличение распределенных объемов медицинской помощи</v>
      </c>
      <c r="P18" s="22" t="str">
        <f>'Протокол 14'!Q25</f>
        <v>Перераспределить распределенные между медицинскими организациями объемы по проведению компьютерной томографии (без контрастирования)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август 2023 года, и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 август 2023 года превысили объемы, распределенные на 2023 год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str">
        <f>'Протокол 14'!P61</f>
        <v xml:space="preserve">Распределение объемов медицинской помощи.
</v>
      </c>
      <c r="P33" s="22" t="str">
        <f>'Протокол 14'!Q61</f>
        <v>1. Принять к сведению обращение  ООО «Медцентр-УЗИ»
 (исх. № 15 от 15.08.2023).
2. Рекомендовать представить в адрес Комиссии корректные   предложения по изменению распределенныъх объемов.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119</v>
      </c>
      <c r="C37" s="54" t="s">
        <v>124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>
        <f>'Протокол 14'!P70</f>
        <v>0</v>
      </c>
      <c r="P37" s="22">
        <f>'Протокол 14'!Q70</f>
        <v>0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str">
        <f>'Протокол 14'!P76</f>
        <v>Перераспределение распределенных объемов по ВМП по профилю"онкология" по гр.№ 20 , гр.№ 21 с уменьшением объемов финансирования 
на 8 041 040,31руб. для увеличения распределенных объемов мед.помощи КСГ 19.094 на 156 случаев госпитализации с увеличением объема финансирования обеспечения на 8 016 634,08руб.</v>
      </c>
      <c r="P41" s="99" t="e">
        <f>'Протокол 14'!#REF!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104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'Протокол 14'!#REF!</f>
        <v>#REF!</v>
      </c>
      <c r="P42" s="99" t="str">
        <f>'Протокол 14'!Q76</f>
        <v xml:space="preserve">Отказать в рассмотрении обращения  ГБУЗ «Областной онкологический клинический диспансер» (исх. №1204 от 12.07.2023) по вопросу перераспределения распределенных решением Комиссии объемов высокотехнологичной медицинской помощи по причине отсутствия источника финансового обеспечения
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105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14'!#REF!</f>
        <v>#REF!</v>
      </c>
      <c r="P43" s="99" t="e">
        <f>'Протокол 14'!#REF!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131</v>
      </c>
      <c r="B44" s="54" t="s">
        <v>63</v>
      </c>
      <c r="C44" s="54" t="s">
        <v>129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14'!#REF!</f>
        <v>#REF!</v>
      </c>
      <c r="P44" s="54" t="e">
        <f>'Протокол 14'!#REF!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74" t="s">
        <v>76</v>
      </c>
      <c r="C46" s="97" t="s">
        <v>138</v>
      </c>
      <c r="D46" s="199">
        <v>1896</v>
      </c>
      <c r="E46" s="199">
        <f t="shared" ref="E46:E51" si="54">ROUND((D46/12*$R$2),0)</f>
        <v>316</v>
      </c>
      <c r="F46" s="201">
        <f t="shared" ref="F46:F51" si="55">G46+H46</f>
        <v>306</v>
      </c>
      <c r="G46" s="199">
        <v>306</v>
      </c>
      <c r="H46" s="178"/>
      <c r="I46" s="214">
        <f t="shared" ref="I46:I51" si="56">ROUND(F46/E46*100,2)</f>
        <v>96.84</v>
      </c>
      <c r="J46" s="206">
        <f t="shared" ref="J46:J51" si="57">ROUND(F46/D46*100,2)</f>
        <v>16.14</v>
      </c>
      <c r="K46" s="208">
        <f t="shared" ref="K46:K51" si="58">D46-F46</f>
        <v>1590</v>
      </c>
      <c r="L46" s="210">
        <f t="shared" ref="L46:L51" si="59">E46-F46</f>
        <v>10</v>
      </c>
      <c r="M46" s="210">
        <f t="shared" ref="M46:M51" si="60">ROUND(F46/$R$2,0)</f>
        <v>153</v>
      </c>
      <c r="N46" s="212">
        <v>0</v>
      </c>
      <c r="O46" s="97" t="str">
        <f>'Протокол 14'!P82</f>
        <v>Распределение объемов мед.помощи КСГ st.05.002. Объемы по КСГ st.05.002 на 2023г. ГБУЗ не заявляла.</v>
      </c>
      <c r="P46" s="99" t="str">
        <f>'Протокол 14'!Q82</f>
        <v>Отказать в рассмотрении обращения  ГБУЗ «Каменская ЦРБ» (№2565 от 21.08.2023) по причине отсутствия «свободных» объемов по заявленным клинико-статистическим группам.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106</v>
      </c>
      <c r="B47" s="175"/>
      <c r="C47" s="83" t="s">
        <v>103</v>
      </c>
      <c r="D47" s="200"/>
      <c r="E47" s="200"/>
      <c r="F47" s="202"/>
      <c r="G47" s="200"/>
      <c r="H47" s="179"/>
      <c r="I47" s="215"/>
      <c r="J47" s="207"/>
      <c r="K47" s="209"/>
      <c r="L47" s="211"/>
      <c r="M47" s="211"/>
      <c r="N47" s="213"/>
      <c r="O47" s="83" t="e">
        <f>'Протокол 14'!#REF!</f>
        <v>#REF!</v>
      </c>
      <c r="P47" s="99" t="e">
        <f>'Протокол 14'!#REF!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107</v>
      </c>
      <c r="B48" s="54" t="s">
        <v>80</v>
      </c>
      <c r="C48" s="54" t="s">
        <v>128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14'!P83</f>
        <v>Распределение объемов мед.помощи КСГ st.05.002. Объемы по КСГ st.05.002 на 2023г. ГБУЗ не заявляла.</v>
      </c>
      <c r="P48" s="99" t="str">
        <f>'Протокол 14'!Q83</f>
        <v>Отказать в рассмотрении обращения  ГБУЗ «Нижнеломовская ЦРБ» (исх. № 1539 от 21.08.2023) по причине отсутствия «свободных» объемов по заявленным клинико-статистическим группам.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72" t="s">
        <v>108</v>
      </c>
      <c r="B49" s="174" t="s">
        <v>93</v>
      </c>
      <c r="C49" s="102" t="s">
        <v>94</v>
      </c>
      <c r="D49" s="199">
        <v>7463</v>
      </c>
      <c r="E49" s="199">
        <f t="shared" si="54"/>
        <v>1244</v>
      </c>
      <c r="F49" s="201">
        <f t="shared" si="55"/>
        <v>1015</v>
      </c>
      <c r="G49" s="21">
        <v>1015</v>
      </c>
      <c r="H49" s="22"/>
      <c r="I49" s="214">
        <f t="shared" si="56"/>
        <v>81.59</v>
      </c>
      <c r="J49" s="206">
        <f t="shared" si="57"/>
        <v>13.6</v>
      </c>
      <c r="K49" s="208">
        <f t="shared" si="58"/>
        <v>6448</v>
      </c>
      <c r="L49" s="210">
        <f t="shared" si="59"/>
        <v>229</v>
      </c>
      <c r="M49" s="210">
        <f t="shared" si="60"/>
        <v>508</v>
      </c>
      <c r="N49" s="55">
        <v>0</v>
      </c>
      <c r="O49" s="83" t="e">
        <f>'Протокол 14'!#REF!</f>
        <v>#REF!</v>
      </c>
      <c r="P49" s="99" t="e">
        <f>'Протокол 14'!#REF!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73"/>
      <c r="B50" s="175"/>
      <c r="C50" s="38" t="s">
        <v>143</v>
      </c>
      <c r="D50" s="200"/>
      <c r="E50" s="200"/>
      <c r="F50" s="202"/>
      <c r="G50" s="21"/>
      <c r="H50" s="22"/>
      <c r="I50" s="215"/>
      <c r="J50" s="207"/>
      <c r="K50" s="209"/>
      <c r="L50" s="211"/>
      <c r="M50" s="211"/>
      <c r="N50" s="55">
        <v>0</v>
      </c>
      <c r="O50" s="100" t="e">
        <f>'Протокол 14'!#REF!</f>
        <v>#REF!</v>
      </c>
      <c r="P50" s="100" t="e">
        <f>'Протокол 14'!#REF!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255.75" x14ac:dyDescent="0.3">
      <c r="A51" s="43" t="s">
        <v>132</v>
      </c>
      <c r="B51" s="54" t="s">
        <v>121</v>
      </c>
      <c r="C51" s="54" t="s">
        <v>122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str">
        <f>'Протокол 14'!P85</f>
        <v xml:space="preserve">Увеличение распределенных объемов мед.помощи КСГ 12.001 (+100), 12.002 (+100), 12.008(+50), 12.009(+50), 12.010 (+1050), 12.011(+100), 23.004(+1800). Уменьшение распределенных объемов мед.помощи КСГ 12.005 (-130) </v>
      </c>
      <c r="P51" s="54" t="str">
        <f>'Протокол 14'!Q85</f>
        <v>В целях обеспечения доступности медицинской помощи для населения Пензенской области увеличить распределенные ГБУЗ «Пензенский областной клинический центр специализированных видов медицинской помощи» объемы медицинской помощи, предоставляемой в условиях круглосуточного стационара, на 1722 случая госпитализации за счет снижения распределенных решением Комиссии от 14.08.2023 (Протокол №12) объемов медицинской помощи медицинским организациям, по которым сложился низкий уровень исполнения распределенных объемов за период январь-август 2023 года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136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14'!#REF!</f>
        <v>#REF!</v>
      </c>
      <c r="P55" s="99" t="e">
        <f>'Протокол 14'!#REF!</f>
        <v>#REF!</v>
      </c>
      <c r="Q55" s="11"/>
    </row>
    <row r="56" spans="1:27" ht="93" x14ac:dyDescent="0.3">
      <c r="A56" s="43" t="s">
        <v>109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14'!P95</f>
        <v>Перераспределение распределенных объемов: по профилю "прочее" ds36.022(+15), по профилю "неврология" ds15.001(-38)</v>
      </c>
      <c r="P56" s="99" t="str">
        <f>'Протокол 14'!Q95</f>
        <v>Отказать в рассмотрении обращения ГБУЗ «Кузнецкая детская ЦРБ» (исх. №536 от 23.08.2023) по причине отсутствия «свободных» объемов по заявленным клинико-статистическим группам.</v>
      </c>
      <c r="Q56" s="11"/>
    </row>
    <row r="57" spans="1:27" ht="69.75" x14ac:dyDescent="0.3">
      <c r="A57" s="43" t="s">
        <v>110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14'!P98</f>
        <v>Увеличение распределенных объемов медицинской помощи по проведению ЗПТ в условиях ДС  (5 чел.)</v>
      </c>
      <c r="P57" s="99" t="str">
        <f>'Протокол 14'!Q98</f>
        <v>Принять к сведению обращения ООО «СКД МЕДИКАЛ» (исх. от 25.08.2023 №б/н, от 31.09.2023 №б/н)</v>
      </c>
      <c r="Q57" s="11"/>
    </row>
    <row r="58" spans="1:27" ht="69.75" x14ac:dyDescent="0.3">
      <c r="A58" s="43" t="s">
        <v>142</v>
      </c>
      <c r="B58" s="54" t="s">
        <v>93</v>
      </c>
      <c r="C58" s="38" t="s">
        <v>143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'Протокол 14'!#REF!</f>
        <v>#REF!</v>
      </c>
      <c r="P58" s="100" t="e">
        <f>'Протокол 14'!#REF!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03" t="s">
        <v>141</v>
      </c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str">
        <f>'Протокол 14'!P10</f>
        <v>Снижение распределенных объемов по проведению диспансеризации взрослого населения</v>
      </c>
      <c r="P63" s="22" t="str">
        <f>'Протокол 14'!Q10</f>
        <v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'Протокол 14'!#REF!</f>
        <v>#REF!</v>
      </c>
      <c r="P67" s="22" t="str">
        <f>'Протокол 14'!Q18</f>
        <v>Уменьшить распределенные ГБУЗ "Пензенская областная больница им. Н.Н. Бурденко" объемы по проведению ЗПТ методом перитонеального диализа в амбулаторных условиях, на основании обращения ГБУЗ "Пензенская областная больница им. Н.Н. Бурденко"  (исх. № 3134 от 21.08.2023)</v>
      </c>
      <c r="Q67" s="11"/>
    </row>
    <row r="68" spans="1:17" x14ac:dyDescent="0.3">
      <c r="A68" s="198" t="s">
        <v>1</v>
      </c>
      <c r="B68" s="198"/>
      <c r="C68" s="198"/>
      <c r="D68" s="19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str">
        <f>'Протокол 14'!P26</f>
        <v>Увеличение распределенных объемов медицинской помощи</v>
      </c>
      <c r="P72" s="22" t="str">
        <f>'Протокол 14'!Q26</f>
        <v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 диагностических исследований, проводимых в амбулаторных условиях, после внесения соответствующих изменений в ТПОМС на 2023 год. 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str">
        <f>'Протокол 14'!P28</f>
        <v>Увеличение распределенных объемов медицинской помощи</v>
      </c>
      <c r="P74" s="22" t="e">
        <f>'Протокол 14'!#REF!</f>
        <v>#REF!</v>
      </c>
      <c r="Q74" s="11"/>
    </row>
    <row r="75" spans="1:17" ht="208.5" customHeight="1" x14ac:dyDescent="0.3">
      <c r="A75" s="43" t="s">
        <v>102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>
        <f>'Протокол 14'!P29</f>
        <v>0</v>
      </c>
      <c r="P75" s="22" t="str">
        <f>'Протокол 14'!Q28</f>
        <v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 диагностических исследований, проводимых в амбулаторных условиях, после внесения соответствующих изменений в ТПОМС на 2023 год. 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str">
        <f>'Протокол 14'!P32</f>
        <v>Увеличение распределенных объемов медицинской помощи</v>
      </c>
      <c r="P77" s="22" t="str">
        <f>'Протокол 14'!Q32</f>
        <v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 диагностических исследований, проводимых в амбулаторных условиях, после внесения соответствующих изменений в ТПОМС на 2023 год. </v>
      </c>
      <c r="Q77" s="11"/>
    </row>
    <row r="78" spans="1:17" x14ac:dyDescent="0.3">
      <c r="A78" s="58" t="s">
        <v>111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112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str">
        <f>'Протокол 14'!P34</f>
        <v>Увеличение распределенных объемов медицинской помощи</v>
      </c>
      <c r="P79" s="22" t="str">
        <f>'Протокол 14'!Q34</f>
        <v xml:space="preserve">Повторно рассмотреть на очередном заседании Комиссии обращения медицинских организаций по вопросам увеличения распределенных медицинским организациям объемов медицинской помощи в части  диагностических исследований, проводимых в амбулаторных условиях, после внесения соответствующих изменений в ТПОМС на 2023 год. 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72" t="s">
        <v>57</v>
      </c>
      <c r="B92" s="174" t="s">
        <v>76</v>
      </c>
      <c r="C92" s="54" t="s">
        <v>77</v>
      </c>
      <c r="D92" s="212">
        <v>0</v>
      </c>
      <c r="E92" s="199">
        <f t="shared" ref="E92:E95" si="108">ROUND((D92/12*$R$2),0)</f>
        <v>0</v>
      </c>
      <c r="F92" s="201">
        <f t="shared" ref="F92:F95" si="109">G92+H92</f>
        <v>0</v>
      </c>
      <c r="G92" s="212">
        <v>0</v>
      </c>
      <c r="H92" s="212"/>
      <c r="I92" s="214" t="e">
        <f t="shared" ref="I92:I95" si="110">ROUND(F92/E92*100,2)</f>
        <v>#DIV/0!</v>
      </c>
      <c r="J92" s="206" t="e">
        <f t="shared" ref="J92" si="111">ROUND(F92/D92*100,2)</f>
        <v>#DIV/0!</v>
      </c>
      <c r="K92" s="208">
        <f t="shared" ref="K92" si="112">D92-F92</f>
        <v>0</v>
      </c>
      <c r="L92" s="210">
        <f t="shared" ref="L92:L95" si="113">E92-F92</f>
        <v>0</v>
      </c>
      <c r="M92" s="210">
        <f t="shared" ref="M92:M95" si="114">ROUND(F92/$R$2,0)</f>
        <v>0</v>
      </c>
      <c r="N92" s="55">
        <v>1200</v>
      </c>
      <c r="O92" s="178">
        <f>'Протокол 14'!P68</f>
        <v>0</v>
      </c>
      <c r="P92" s="73" t="e">
        <f>'Протокол 14'!#REF!</f>
        <v>#REF!</v>
      </c>
      <c r="Q92" s="11"/>
    </row>
    <row r="93" spans="1:17" ht="46.5" x14ac:dyDescent="0.3">
      <c r="A93" s="173"/>
      <c r="B93" s="175"/>
      <c r="C93" s="54" t="s">
        <v>125</v>
      </c>
      <c r="D93" s="213"/>
      <c r="E93" s="200"/>
      <c r="F93" s="202"/>
      <c r="G93" s="213"/>
      <c r="H93" s="213"/>
      <c r="I93" s="215"/>
      <c r="J93" s="207"/>
      <c r="K93" s="209"/>
      <c r="L93" s="211"/>
      <c r="M93" s="211"/>
      <c r="N93" s="55">
        <v>400</v>
      </c>
      <c r="O93" s="179"/>
      <c r="P93" s="73" t="e">
        <f>'Протокол 14'!#REF!</f>
        <v>#REF!</v>
      </c>
      <c r="Q93" s="11"/>
    </row>
    <row r="94" spans="1:17" ht="46.5" x14ac:dyDescent="0.3">
      <c r="A94" s="43" t="s">
        <v>113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>
        <f>'Протокол 14'!P69</f>
        <v>0</v>
      </c>
      <c r="P94" s="22">
        <f>'Протокол 14'!Q69</f>
        <v>0</v>
      </c>
      <c r="Q94" s="11"/>
    </row>
    <row r="95" spans="1:17" ht="46.5" x14ac:dyDescent="0.3">
      <c r="A95" s="43" t="s">
        <v>134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14'!#REF!</f>
        <v>#REF!</v>
      </c>
      <c r="P95" s="22">
        <f>'Протокол 14'!Q68</f>
        <v>0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>
        <f>'Протокол 14'!P72</f>
        <v>0</v>
      </c>
      <c r="P97" s="22">
        <f>'Протокол 14'!Q72</f>
        <v>0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100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101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114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16.25" x14ac:dyDescent="0.3">
      <c r="A103" s="43" t="s">
        <v>115</v>
      </c>
      <c r="B103" s="54" t="s">
        <v>119</v>
      </c>
      <c r="C103" s="54" t="s">
        <v>120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14'!P84</f>
        <v>Перераспределение распределенных объемов мед.помощи в КС по профилю "Сердечно-сосудистая хирургия" КСГ 245 st25.003 (+1), по профилю "Пульмонология" КСГ 237st23.005 (-1)</v>
      </c>
      <c r="P103" s="54" t="str">
        <f>'Протокол 14'!Q77</f>
        <v>Отказать в рассмотрении обращения  ГБУЗ «Клиническая больница №6 им. Г.А.Захарьина» (исх. №4898 от 16.08.2023) по вопросу перераспределения распределенных решением Комиссии объемов высокотехнологичной медицинской помощи по причине отсутствия источника финансового обеспечения</v>
      </c>
      <c r="Q103" s="11"/>
    </row>
    <row r="104" spans="1:17" ht="46.5" x14ac:dyDescent="0.3">
      <c r="A104" s="43" t="s">
        <v>133</v>
      </c>
      <c r="B104" s="54" t="s">
        <v>65</v>
      </c>
      <c r="C104" s="54" t="s">
        <v>130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>
        <f>'Протокол 14'!P86</f>
        <v>0</v>
      </c>
      <c r="P104" s="54">
        <f>'Протокол 14'!Q86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116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209.25" x14ac:dyDescent="0.3">
      <c r="A108" s="43" t="s">
        <v>117</v>
      </c>
      <c r="B108" s="54" t="s">
        <v>80</v>
      </c>
      <c r="C108" s="96" t="s">
        <v>126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14'!P96</f>
        <v>Увеличение распределенных объемов: по профилю "онкология" ds19.087 (+30), ds19.088 (+80)</v>
      </c>
      <c r="P108" s="99" t="str">
        <f>'Протокол 14'!Q96</f>
        <v>Перераспределить распределенные между медицинскими организациями объемы медицинской помощи (в том числе по группам КСГ), предоставляемой в условиях дневного стационара, по профилю «онкология» на основании данных персонифицированного учета сведений о медицинской помощи, оказанной застрахованным лицам за период январь-август 2023 года, и в целях исполнения установленных в ТПОМС на 2023 год нормативов объемов по профилю «онкология»</v>
      </c>
      <c r="Q108" s="11"/>
    </row>
    <row r="109" spans="1:17" ht="46.5" x14ac:dyDescent="0.3">
      <c r="A109" s="43" t="s">
        <v>118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'Протокол 14'!#REF!</f>
        <v>#REF!</v>
      </c>
      <c r="P109" s="99" t="e">
        <f>'Протокол 14'!#REF!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14</vt:lpstr>
      <vt:lpstr>Протокол 3 раздельно</vt:lpstr>
      <vt:lpstr>Лист1</vt:lpstr>
      <vt:lpstr>'Протокол 14'!Заголовки_для_печати</vt:lpstr>
      <vt:lpstr>'Протокол 3 раздельно'!Заголовки_для_печати</vt:lpstr>
      <vt:lpstr>'Протокол 14'!Область_печати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2023-09-15T08:58:17Z</cp:lastPrinted>
  <dcterms:created xsi:type="dcterms:W3CDTF">2021-02-08T07:03:21Z</dcterms:created>
  <dcterms:modified xsi:type="dcterms:W3CDTF">2023-09-15T09:46:13Z</dcterms:modified>
</cp:coreProperties>
</file>